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608" windowHeight="7992"/>
  </bookViews>
  <sheets>
    <sheet name="250-300" sheetId="1" r:id="rId1"/>
    <sheet name="300-360" sheetId="2" r:id="rId2"/>
    <sheet name="360-370" sheetId="3" r:id="rId3"/>
    <sheet name="370-400" sheetId="4" r:id="rId4"/>
    <sheet name="400-420" sheetId="5" r:id="rId5"/>
    <sheet name="420-460" sheetId="6" r:id="rId6"/>
    <sheet name="gravel pack" sheetId="7" r:id="rId7"/>
  </sheets>
  <calcPr calcId="162913"/>
</workbook>
</file>

<file path=xl/calcChain.xml><?xml version="1.0" encoding="utf-8"?>
<calcChain xmlns="http://schemas.openxmlformats.org/spreadsheetml/2006/main">
  <c r="F24" i="7"/>
  <c r="F25"/>
  <c r="F26"/>
  <c r="G26" s="1"/>
  <c r="F27"/>
  <c r="G27" s="1"/>
  <c r="F28"/>
  <c r="G28" s="1"/>
  <c r="F29"/>
  <c r="F30"/>
  <c r="F23"/>
  <c r="F38"/>
  <c r="F41" s="1"/>
  <c r="C14"/>
  <c r="D5"/>
  <c r="E5" s="1"/>
  <c r="G25" l="1"/>
  <c r="D6"/>
  <c r="D7" s="1"/>
  <c r="E7" s="1"/>
  <c r="D8" l="1"/>
  <c r="D9" s="1"/>
  <c r="E6"/>
  <c r="E8"/>
  <c r="E9" l="1"/>
  <c r="D10"/>
  <c r="E10" l="1"/>
  <c r="D11"/>
  <c r="H7"/>
  <c r="E11" l="1"/>
  <c r="H6" s="1"/>
  <c r="B24" s="1"/>
  <c r="D12"/>
  <c r="H5"/>
  <c r="H8" s="1"/>
  <c r="H4"/>
  <c r="E12" l="1"/>
  <c r="D13"/>
  <c r="E13" s="1"/>
  <c r="E17" i="6" l="1"/>
  <c r="F8"/>
  <c r="F9" s="1"/>
  <c r="E17" i="5"/>
  <c r="F8"/>
  <c r="F9" s="1"/>
  <c r="E17" i="4"/>
  <c r="F8"/>
  <c r="F9" s="1"/>
  <c r="E17" i="3"/>
  <c r="F8"/>
  <c r="F9" s="1"/>
  <c r="G9" i="6" l="1"/>
  <c r="F10"/>
  <c r="G8"/>
  <c r="F10" i="5"/>
  <c r="G9"/>
  <c r="G8"/>
  <c r="G28" s="1"/>
  <c r="G9" i="4"/>
  <c r="F10"/>
  <c r="G8"/>
  <c r="G9" i="3"/>
  <c r="F10"/>
  <c r="G8"/>
  <c r="G28" s="1"/>
  <c r="G28" i="6" l="1"/>
  <c r="G10"/>
  <c r="F11"/>
  <c r="F11" i="5"/>
  <c r="G10"/>
  <c r="F11" i="4"/>
  <c r="G10"/>
  <c r="G28"/>
  <c r="F11" i="3"/>
  <c r="G10"/>
  <c r="G11" i="6" l="1"/>
  <c r="G27" s="1"/>
  <c r="F12"/>
  <c r="F12" i="5"/>
  <c r="G11"/>
  <c r="G27" s="1"/>
  <c r="F12" i="4"/>
  <c r="G11"/>
  <c r="G27" s="1"/>
  <c r="G11" i="3"/>
  <c r="G27" s="1"/>
  <c r="F12"/>
  <c r="G12" i="6" l="1"/>
  <c r="F13"/>
  <c r="G12" i="5"/>
  <c r="F13"/>
  <c r="G12" i="4"/>
  <c r="F13"/>
  <c r="F13" i="3"/>
  <c r="G12"/>
  <c r="G13" i="6" l="1"/>
  <c r="D27" s="1"/>
  <c r="F14"/>
  <c r="G13" i="5"/>
  <c r="F14"/>
  <c r="D24" s="1"/>
  <c r="G13" i="4"/>
  <c r="F14"/>
  <c r="D27"/>
  <c r="F14" i="3"/>
  <c r="D24" s="1"/>
  <c r="G13"/>
  <c r="D27" s="1"/>
  <c r="G14" i="6" l="1"/>
  <c r="D25" s="1"/>
  <c r="D28" s="1"/>
  <c r="F15"/>
  <c r="D24"/>
  <c r="G14" i="5"/>
  <c r="D26" s="1"/>
  <c r="F15"/>
  <c r="D27"/>
  <c r="G14" i="4"/>
  <c r="D26" s="1"/>
  <c r="F15"/>
  <c r="D24"/>
  <c r="F15" i="3"/>
  <c r="G14"/>
  <c r="D25" s="1"/>
  <c r="D28" s="1"/>
  <c r="G26" i="6" l="1"/>
  <c r="D25" i="4"/>
  <c r="D28" s="1"/>
  <c r="D26" i="6"/>
  <c r="G15"/>
  <c r="F16"/>
  <c r="G16" s="1"/>
  <c r="G15" i="5"/>
  <c r="F16"/>
  <c r="G16" s="1"/>
  <c r="G26"/>
  <c r="D25"/>
  <c r="D28" s="1"/>
  <c r="G26" i="4"/>
  <c r="G15"/>
  <c r="F16"/>
  <c r="G16" s="1"/>
  <c r="D26" i="3"/>
  <c r="F16"/>
  <c r="G16" s="1"/>
  <c r="G15"/>
  <c r="G26"/>
  <c r="E15" i="2" l="1"/>
  <c r="F6"/>
  <c r="F7" s="1"/>
  <c r="F8" l="1"/>
  <c r="G7"/>
  <c r="G6"/>
  <c r="G23" s="1"/>
  <c r="F9" l="1"/>
  <c r="G8"/>
  <c r="F10" l="1"/>
  <c r="G9"/>
  <c r="G22" s="1"/>
  <c r="F11" l="1"/>
  <c r="G10"/>
  <c r="F12" l="1"/>
  <c r="G11"/>
  <c r="D22" s="1"/>
  <c r="D19"/>
  <c r="F13" l="1"/>
  <c r="G12"/>
  <c r="D21" s="1"/>
  <c r="D20" l="1"/>
  <c r="G21"/>
  <c r="F14"/>
  <c r="G14" s="1"/>
  <c r="G13"/>
  <c r="D23" l="1"/>
  <c r="F6" i="1" l="1"/>
  <c r="G6" l="1"/>
  <c r="F7"/>
  <c r="G7" s="1"/>
  <c r="E15"/>
  <c r="G23" l="1"/>
  <c r="F8"/>
  <c r="G8" l="1"/>
  <c r="F9"/>
  <c r="G9" l="1"/>
  <c r="G22" s="1"/>
  <c r="F10"/>
  <c r="G10" l="1"/>
  <c r="F11"/>
  <c r="F12" s="1"/>
  <c r="G12" l="1"/>
  <c r="F13"/>
  <c r="F14" s="1"/>
  <c r="G11"/>
  <c r="D22" l="1"/>
  <c r="D21"/>
  <c r="G21"/>
  <c r="D19"/>
  <c r="G13" l="1"/>
  <c r="D20" s="1"/>
  <c r="D23" s="1"/>
  <c r="G14"/>
</calcChain>
</file>

<file path=xl/sharedStrings.xml><?xml version="1.0" encoding="utf-8"?>
<sst xmlns="http://schemas.openxmlformats.org/spreadsheetml/2006/main" count="227" uniqueCount="45">
  <si>
    <t>Sieve Size</t>
  </si>
  <si>
    <t>Percent Material Retained</t>
  </si>
  <si>
    <t>Cumulative % Retained</t>
  </si>
  <si>
    <t>Percent Finer</t>
  </si>
  <si>
    <t>Result</t>
  </si>
  <si>
    <t xml:space="preserve">required sieve size </t>
  </si>
  <si>
    <t>No.</t>
  </si>
  <si>
    <t>(mm)</t>
  </si>
  <si>
    <t>(%)</t>
  </si>
  <si>
    <t>FM=</t>
  </si>
  <si>
    <t>No. 4</t>
  </si>
  <si>
    <t>D10 (mm)=</t>
  </si>
  <si>
    <t>No. 8</t>
  </si>
  <si>
    <t>D30 (mm)=</t>
  </si>
  <si>
    <t>No. 16</t>
  </si>
  <si>
    <t>D60 (mm)=</t>
  </si>
  <si>
    <t>No. 30</t>
  </si>
  <si>
    <t>Cu=</t>
  </si>
  <si>
    <t>No. 40</t>
  </si>
  <si>
    <t>No. 50</t>
  </si>
  <si>
    <t>No. 100</t>
  </si>
  <si>
    <t>No. 200</t>
  </si>
  <si>
    <t>Pan</t>
  </si>
  <si>
    <t>Total</t>
  </si>
  <si>
    <t>DEPTH 250-300</t>
  </si>
  <si>
    <t>Percentage</t>
  </si>
  <si>
    <t>DEPTH 300-360</t>
  </si>
  <si>
    <t>DEPTH 360-370</t>
  </si>
  <si>
    <t>DEPTH 370-400</t>
  </si>
  <si>
    <t>DEPTH 400-420</t>
  </si>
  <si>
    <t>DEPTH 420-460</t>
  </si>
  <si>
    <t>D30 multiplied by 5mm</t>
  </si>
  <si>
    <t>Gravel pack material</t>
  </si>
  <si>
    <t>Sieve size</t>
  </si>
  <si>
    <t>Cum % Retained</t>
  </si>
  <si>
    <t>% Retained</t>
  </si>
  <si>
    <t>Range of % Retained</t>
  </si>
  <si>
    <t>Sieve no.</t>
  </si>
  <si>
    <t>1-17</t>
  </si>
  <si>
    <t>54-70</t>
  </si>
  <si>
    <t>18-34</t>
  </si>
  <si>
    <t>0-10</t>
  </si>
  <si>
    <t>%Finer</t>
  </si>
  <si>
    <t>Original Soil(400'-420')</t>
  </si>
  <si>
    <t xml:space="preserve">Required sieve size 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</si>
</sst>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5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Font="1"/>
    <xf numFmtId="1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1" fontId="1" fillId="0" borderId="1" xfId="0" applyNumberFormat="1" applyFont="1" applyBorder="1" applyAlignment="1">
      <alignment horizontal="center"/>
    </xf>
    <xf numFmtId="0" fontId="3" fillId="0" borderId="0" xfId="0" applyFont="1" applyBorder="1" applyAlignment="1"/>
    <xf numFmtId="0" fontId="1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ont="1"/>
    <xf numFmtId="0" fontId="0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1" xfId="0" applyFont="1" applyBorder="1" applyAlignment="1">
      <alignment horizontal="center" vertical="center"/>
    </xf>
    <xf numFmtId="1" fontId="0" fillId="0" borderId="0" xfId="0" applyNumberFormat="1" applyFont="1"/>
    <xf numFmtId="1" fontId="0" fillId="0" borderId="1" xfId="0" applyNumberFormat="1" applyFont="1" applyBorder="1" applyAlignment="1">
      <alignment horizontal="center" vertical="center"/>
    </xf>
    <xf numFmtId="2" fontId="0" fillId="0" borderId="0" xfId="0" applyNumberFormat="1" applyFont="1"/>
    <xf numFmtId="1" fontId="0" fillId="0" borderId="0" xfId="0" applyNumberFormat="1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2" fontId="1" fillId="0" borderId="10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2" fontId="0" fillId="0" borderId="10" xfId="0" applyNumberFormat="1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2" fontId="1" fillId="0" borderId="8" xfId="0" applyNumberFormat="1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2" fontId="0" fillId="0" borderId="0" xfId="0" applyNumberFormat="1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2" fontId="0" fillId="0" borderId="6" xfId="0" applyNumberFormat="1" applyFont="1" applyBorder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/>
    </xf>
    <xf numFmtId="2" fontId="0" fillId="0" borderId="8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wrapText="1"/>
    </xf>
    <xf numFmtId="0" fontId="0" fillId="0" borderId="1" xfId="0" applyFont="1" applyBorder="1" applyAlignment="1">
      <alignment horizontal="center"/>
    </xf>
    <xf numFmtId="1" fontId="0" fillId="0" borderId="1" xfId="0" applyNumberFormat="1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0" xfId="0" applyFont="1" applyBorder="1"/>
    <xf numFmtId="1" fontId="0" fillId="0" borderId="0" xfId="0" applyNumberFormat="1" applyFont="1" applyBorder="1"/>
    <xf numFmtId="1" fontId="1" fillId="0" borderId="0" xfId="0" applyNumberFormat="1" applyFont="1" applyBorder="1"/>
    <xf numFmtId="0" fontId="1" fillId="0" borderId="9" xfId="0" applyFont="1" applyBorder="1" applyAlignment="1">
      <alignment horizontal="center"/>
    </xf>
    <xf numFmtId="2" fontId="1" fillId="0" borderId="10" xfId="0" applyNumberFormat="1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2" fontId="0" fillId="0" borderId="10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2" fontId="0" fillId="0" borderId="6" xfId="0" applyNumberFormat="1" applyFont="1" applyBorder="1" applyAlignment="1">
      <alignment horizontal="center"/>
    </xf>
    <xf numFmtId="0" fontId="0" fillId="0" borderId="0" xfId="0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1"/>
  <c:chart>
    <c:title>
      <c:tx>
        <c:rich>
          <a:bodyPr/>
          <a:lstStyle/>
          <a:p>
            <a:pPr>
              <a:defRPr/>
            </a:pPr>
            <a:r>
              <a:rPr lang="en-US"/>
              <a:t>      Soil Size Distribution Curve(250'-300')</a:t>
            </a:r>
          </a:p>
        </c:rich>
      </c:tx>
      <c:layout>
        <c:manualLayout>
          <c:xMode val="edge"/>
          <c:yMode val="edge"/>
          <c:x val="0.11672693183340033"/>
          <c:y val="2.0289859703265939E-2"/>
        </c:manualLayout>
      </c:layout>
    </c:title>
    <c:plotArea>
      <c:layout>
        <c:manualLayout>
          <c:layoutTarget val="inner"/>
          <c:xMode val="edge"/>
          <c:yMode val="edge"/>
          <c:x val="0.15239486285588347"/>
          <c:y val="0.10259790000627667"/>
          <c:w val="0.80441304715942752"/>
          <c:h val="0.71128152764326924"/>
        </c:manualLayout>
      </c:layout>
      <c:scatterChart>
        <c:scatterStyle val="lineMarker"/>
        <c:ser>
          <c:idx val="0"/>
          <c:order val="0"/>
          <c:tx>
            <c:v>curve</c:v>
          </c:tx>
          <c:xVal>
            <c:numRef>
              <c:f>'250-300'!$D$6:$D$13</c:f>
              <c:numCache>
                <c:formatCode>General</c:formatCode>
                <c:ptCount val="8"/>
                <c:pt idx="0">
                  <c:v>4.75</c:v>
                </c:pt>
                <c:pt idx="1">
                  <c:v>2.36</c:v>
                </c:pt>
                <c:pt idx="2">
                  <c:v>1.18</c:v>
                </c:pt>
                <c:pt idx="3">
                  <c:v>0.6</c:v>
                </c:pt>
                <c:pt idx="4">
                  <c:v>0.42499999999999999</c:v>
                </c:pt>
                <c:pt idx="5">
                  <c:v>0.3</c:v>
                </c:pt>
                <c:pt idx="6">
                  <c:v>0.15</c:v>
                </c:pt>
                <c:pt idx="7">
                  <c:v>7.4999999999999997E-2</c:v>
                </c:pt>
              </c:numCache>
            </c:numRef>
          </c:xVal>
          <c:yVal>
            <c:numRef>
              <c:f>'250-300'!$G$6:$G$14</c:f>
              <c:numCache>
                <c:formatCode>0</c:formatCode>
                <c:ptCount val="9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96.9</c:v>
                </c:pt>
                <c:pt idx="4">
                  <c:v>92.1</c:v>
                </c:pt>
                <c:pt idx="5">
                  <c:v>61.1</c:v>
                </c:pt>
                <c:pt idx="6">
                  <c:v>11.599999999999994</c:v>
                </c:pt>
                <c:pt idx="7">
                  <c:v>2.7999999999999972</c:v>
                </c:pt>
                <c:pt idx="8">
                  <c:v>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5FAD-4E1C-B8B7-508DDD1EBC0F}"/>
            </c:ext>
          </c:extLst>
        </c:ser>
        <c:dLbls/>
        <c:axId val="115666304"/>
        <c:axId val="115688960"/>
      </c:scatterChart>
      <c:scatterChart>
        <c:scatterStyle val="smoothMarker"/>
        <c:ser>
          <c:idx val="1"/>
          <c:order val="1"/>
          <c:tx>
            <c:v>60h</c:v>
          </c:tx>
          <c:marker>
            <c:symbol val="none"/>
          </c:marker>
          <c:xVal>
            <c:numRef>
              <c:f>'250-300'!$G$16:$G$16</c:f>
              <c:numCache>
                <c:formatCode>0.00</c:formatCode>
                <c:ptCount val="1"/>
              </c:numCache>
            </c:numRef>
          </c:xVal>
          <c:yVal>
            <c:numRef>
              <c:f>'250-300'!$H$15:$H$16</c:f>
              <c:numCache>
                <c:formatCode>General</c:formatCode>
                <c:ptCount val="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5FAD-4E1C-B8B7-508DDD1EBC0F}"/>
            </c:ext>
          </c:extLst>
        </c:ser>
        <c:ser>
          <c:idx val="2"/>
          <c:order val="2"/>
          <c:tx>
            <c:v>60 v</c:v>
          </c:tx>
          <c:marker>
            <c:symbol val="none"/>
          </c:marker>
          <c:xVal>
            <c:numRef>
              <c:f>'250-300'!#REF!</c:f>
            </c:numRef>
          </c:xVal>
          <c:yVal>
            <c:numRef>
              <c:f>'250-300'!$H$19:$H$20</c:f>
              <c:numCache>
                <c:formatCode>General</c:formatCode>
                <c:ptCount val="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5FAD-4E1C-B8B7-508DDD1EBC0F}"/>
            </c:ext>
          </c:extLst>
        </c:ser>
        <c:dLbls/>
        <c:axId val="115666304"/>
        <c:axId val="115688960"/>
      </c:scatterChart>
      <c:valAx>
        <c:axId val="115666304"/>
        <c:scaling>
          <c:logBase val="10"/>
          <c:orientation val="minMax"/>
          <c:max val="10"/>
          <c:min val="1.0000000000000005E-2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Particle diameter(mm)</a:t>
                </a:r>
              </a:p>
            </c:rich>
          </c:tx>
          <c:layout>
            <c:manualLayout>
              <c:xMode val="edge"/>
              <c:yMode val="edge"/>
              <c:x val="0.37762944356744488"/>
              <c:y val="0.88507266577032173"/>
            </c:manualLayout>
          </c:layout>
        </c:title>
        <c:numFmt formatCode="General" sourceLinked="1"/>
        <c:tickLblPos val="nextTo"/>
        <c:crossAx val="115688960"/>
        <c:crosses val="autoZero"/>
        <c:crossBetween val="midCat"/>
      </c:valAx>
      <c:valAx>
        <c:axId val="115688960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%finer</a:t>
                </a:r>
              </a:p>
            </c:rich>
          </c:tx>
          <c:layout/>
        </c:title>
        <c:numFmt formatCode="0" sourceLinked="1"/>
        <c:tickLblPos val="nextTo"/>
        <c:crossAx val="115666304"/>
        <c:crossesAt val="1.0000000000000005E-2"/>
        <c:crossBetween val="midCat"/>
      </c:valAx>
    </c:plotArea>
    <c:plotVisOnly val="1"/>
    <c:dispBlanksAs val="gap"/>
  </c:chart>
  <c:printSettings>
    <c:headerFooter/>
    <c:pageMargins b="0.75000000000000033" l="0.70000000000000029" r="0.70000000000000029" t="0.75000000000000033" header="0.30000000000000016" footer="0.30000000000000016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1"/>
  <c:chart>
    <c:title>
      <c:tx>
        <c:rich>
          <a:bodyPr/>
          <a:lstStyle/>
          <a:p>
            <a:pPr>
              <a:defRPr/>
            </a:pPr>
            <a:r>
              <a:rPr lang="en-US"/>
              <a:t>Soil Size Distribution Curve(300'-360')</a:t>
            </a:r>
          </a:p>
        </c:rich>
      </c:tx>
      <c:layout/>
    </c:title>
    <c:plotArea>
      <c:layout/>
      <c:scatterChart>
        <c:scatterStyle val="smoothMarker"/>
        <c:ser>
          <c:idx val="0"/>
          <c:order val="0"/>
          <c:tx>
            <c:v>curve</c:v>
          </c:tx>
          <c:xVal>
            <c:numRef>
              <c:f>'300-360'!$D$6:$D$12</c:f>
              <c:numCache>
                <c:formatCode>General</c:formatCode>
                <c:ptCount val="7"/>
                <c:pt idx="0">
                  <c:v>4.75</c:v>
                </c:pt>
                <c:pt idx="1">
                  <c:v>2.36</c:v>
                </c:pt>
                <c:pt idx="2">
                  <c:v>1.18</c:v>
                </c:pt>
                <c:pt idx="3">
                  <c:v>0.6</c:v>
                </c:pt>
                <c:pt idx="4">
                  <c:v>0.42499999999999999</c:v>
                </c:pt>
                <c:pt idx="5">
                  <c:v>0.3</c:v>
                </c:pt>
                <c:pt idx="6">
                  <c:v>0.15</c:v>
                </c:pt>
              </c:numCache>
            </c:numRef>
          </c:xVal>
          <c:yVal>
            <c:numRef>
              <c:f>'300-360'!$G$6:$G$13</c:f>
              <c:numCache>
                <c:formatCode>0</c:formatCode>
                <c:ptCount val="8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95.9</c:v>
                </c:pt>
                <c:pt idx="4">
                  <c:v>69.400000000000006</c:v>
                </c:pt>
                <c:pt idx="5">
                  <c:v>30.900000000000006</c:v>
                </c:pt>
                <c:pt idx="6">
                  <c:v>2.8000000000000114</c:v>
                </c:pt>
                <c:pt idx="7">
                  <c:v>0.20000000000001705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43E3-4C89-9ADB-83542122C3FA}"/>
            </c:ext>
          </c:extLst>
        </c:ser>
        <c:dLbls/>
        <c:axId val="143103872"/>
        <c:axId val="115802112"/>
      </c:scatterChart>
      <c:valAx>
        <c:axId val="143103872"/>
        <c:scaling>
          <c:logBase val="10"/>
          <c:orientation val="minMax"/>
        </c:scaling>
        <c:axPos val="b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Particle diameter(mm)</a:t>
                </a:r>
              </a:p>
            </c:rich>
          </c:tx>
          <c:layout/>
        </c:title>
        <c:numFmt formatCode="General" sourceLinked="1"/>
        <c:tickLblPos val="nextTo"/>
        <c:crossAx val="115802112"/>
        <c:crossesAt val="-20"/>
        <c:crossBetween val="midCat"/>
      </c:valAx>
      <c:valAx>
        <c:axId val="115802112"/>
        <c:scaling>
          <c:orientation val="minMax"/>
        </c:scaling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%finer</a:t>
                </a:r>
              </a:p>
            </c:rich>
          </c:tx>
          <c:layout/>
        </c:title>
        <c:numFmt formatCode="0" sourceLinked="1"/>
        <c:tickLblPos val="nextTo"/>
        <c:crossAx val="143103872"/>
        <c:crossesAt val="1.0000000000000005E-2"/>
        <c:crossBetween val="midCat"/>
      </c:valAx>
    </c:plotArea>
    <c:legend>
      <c:legendPos val="r"/>
      <c:layout/>
    </c:legend>
    <c:plotVisOnly val="1"/>
    <c:dispBlanksAs val="gap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1"/>
  <c:chart>
    <c:title>
      <c:tx>
        <c:rich>
          <a:bodyPr/>
          <a:lstStyle/>
          <a:p>
            <a:pPr>
              <a:defRPr/>
            </a:pPr>
            <a:r>
              <a:rPr lang="en-US"/>
              <a:t>Soil Size Distribution Curve(360'-370')</a:t>
            </a:r>
          </a:p>
        </c:rich>
      </c:tx>
      <c:layout>
        <c:manualLayout>
          <c:xMode val="edge"/>
          <c:yMode val="edge"/>
          <c:x val="9.391666666666669E-2"/>
          <c:y val="3.9893617021276612E-2"/>
        </c:manualLayout>
      </c:layout>
    </c:title>
    <c:plotArea>
      <c:layout/>
      <c:scatterChart>
        <c:scatterStyle val="smoothMarker"/>
        <c:ser>
          <c:idx val="0"/>
          <c:order val="0"/>
          <c:tx>
            <c:v>curve</c:v>
          </c:tx>
          <c:xVal>
            <c:numRef>
              <c:f>'360-370'!$D$8:$D$15</c:f>
              <c:numCache>
                <c:formatCode>General</c:formatCode>
                <c:ptCount val="8"/>
                <c:pt idx="0">
                  <c:v>4.75</c:v>
                </c:pt>
                <c:pt idx="1">
                  <c:v>2.36</c:v>
                </c:pt>
                <c:pt idx="2">
                  <c:v>1.18</c:v>
                </c:pt>
                <c:pt idx="3">
                  <c:v>0.6</c:v>
                </c:pt>
                <c:pt idx="4">
                  <c:v>0.42499999999999999</c:v>
                </c:pt>
                <c:pt idx="5">
                  <c:v>0.3</c:v>
                </c:pt>
                <c:pt idx="6">
                  <c:v>0.15</c:v>
                </c:pt>
                <c:pt idx="7">
                  <c:v>7.4999999999999997E-2</c:v>
                </c:pt>
              </c:numCache>
            </c:numRef>
          </c:xVal>
          <c:yVal>
            <c:numRef>
              <c:f>'360-370'!$G$8:$G$16</c:f>
              <c:numCache>
                <c:formatCode>0</c:formatCode>
                <c:ptCount val="9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97.7</c:v>
                </c:pt>
                <c:pt idx="4">
                  <c:v>81.5</c:v>
                </c:pt>
                <c:pt idx="5">
                  <c:v>48</c:v>
                </c:pt>
                <c:pt idx="6">
                  <c:v>9.7999999999999972</c:v>
                </c:pt>
                <c:pt idx="7">
                  <c:v>2.0999999999999943</c:v>
                </c:pt>
                <c:pt idx="8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B2F7-457F-99F0-07D97643FDD6}"/>
            </c:ext>
          </c:extLst>
        </c:ser>
        <c:dLbls/>
        <c:axId val="115860224"/>
        <c:axId val="115862144"/>
      </c:scatterChart>
      <c:valAx>
        <c:axId val="115860224"/>
        <c:scaling>
          <c:logBase val="10"/>
          <c:orientation val="minMax"/>
        </c:scaling>
        <c:axPos val="b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Particle diameter(mm)</a:t>
                </a:r>
              </a:p>
            </c:rich>
          </c:tx>
          <c:layout/>
        </c:title>
        <c:numFmt formatCode="General" sourceLinked="1"/>
        <c:tickLblPos val="nextTo"/>
        <c:crossAx val="115862144"/>
        <c:crosses val="autoZero"/>
        <c:crossBetween val="midCat"/>
      </c:valAx>
      <c:valAx>
        <c:axId val="115862144"/>
        <c:scaling>
          <c:orientation val="minMax"/>
        </c:scaling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%finer</a:t>
                </a:r>
              </a:p>
            </c:rich>
          </c:tx>
          <c:layout/>
        </c:title>
        <c:numFmt formatCode="0" sourceLinked="1"/>
        <c:tickLblPos val="nextTo"/>
        <c:crossAx val="115860224"/>
        <c:crossesAt val="1.0000000000000005E-2"/>
        <c:crossBetween val="midCat"/>
      </c:valAx>
    </c:plotArea>
    <c:legend>
      <c:legendPos val="r"/>
      <c:layout/>
    </c:legend>
    <c:plotVisOnly val="1"/>
    <c:dispBlanksAs val="gap"/>
  </c:chart>
  <c:printSettings>
    <c:headerFooter/>
    <c:pageMargins b="0.75000000000000022" l="0.70000000000000018" r="0.70000000000000018" t="0.75000000000000022" header="0.3000000000000001" footer="0.3000000000000001"/>
    <c:pageSetup paperSize="9"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1"/>
  <c:chart>
    <c:title>
      <c:tx>
        <c:rich>
          <a:bodyPr/>
          <a:lstStyle/>
          <a:p>
            <a:pPr>
              <a:defRPr/>
            </a:pPr>
            <a:r>
              <a:rPr lang="en-US"/>
              <a:t>Soil Size Distribution Curve(370'-400')</a:t>
            </a:r>
          </a:p>
        </c:rich>
      </c:tx>
      <c:layout/>
    </c:title>
    <c:plotArea>
      <c:layout/>
      <c:scatterChart>
        <c:scatterStyle val="smoothMarker"/>
        <c:ser>
          <c:idx val="0"/>
          <c:order val="0"/>
          <c:xVal>
            <c:numRef>
              <c:f>'370-400'!$D$8:$D$15</c:f>
              <c:numCache>
                <c:formatCode>General</c:formatCode>
                <c:ptCount val="8"/>
                <c:pt idx="0">
                  <c:v>4.75</c:v>
                </c:pt>
                <c:pt idx="1">
                  <c:v>2.36</c:v>
                </c:pt>
                <c:pt idx="2">
                  <c:v>1.18</c:v>
                </c:pt>
                <c:pt idx="3">
                  <c:v>0.6</c:v>
                </c:pt>
                <c:pt idx="4">
                  <c:v>0.42499999999999999</c:v>
                </c:pt>
                <c:pt idx="5">
                  <c:v>0.3</c:v>
                </c:pt>
                <c:pt idx="6">
                  <c:v>0.15</c:v>
                </c:pt>
                <c:pt idx="7">
                  <c:v>7.4999999999999997E-2</c:v>
                </c:pt>
              </c:numCache>
            </c:numRef>
          </c:xVal>
          <c:yVal>
            <c:numRef>
              <c:f>'370-400'!$G$8:$G$15</c:f>
              <c:numCache>
                <c:formatCode>0</c:formatCode>
                <c:ptCount val="8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94.2</c:v>
                </c:pt>
                <c:pt idx="4">
                  <c:v>78</c:v>
                </c:pt>
                <c:pt idx="5">
                  <c:v>33.099999999999994</c:v>
                </c:pt>
                <c:pt idx="6">
                  <c:v>1.8999999999999915</c:v>
                </c:pt>
                <c:pt idx="7">
                  <c:v>0.49999999999998579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9AD2-4B57-885C-CE332A1446C2}"/>
            </c:ext>
          </c:extLst>
        </c:ser>
        <c:dLbls/>
        <c:axId val="116862336"/>
        <c:axId val="116876800"/>
      </c:scatterChart>
      <c:valAx>
        <c:axId val="116862336"/>
        <c:scaling>
          <c:logBase val="10"/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Particle diameter(mm)</a:t>
                </a:r>
              </a:p>
            </c:rich>
          </c:tx>
          <c:layout/>
        </c:title>
        <c:numFmt formatCode="General" sourceLinked="1"/>
        <c:tickLblPos val="nextTo"/>
        <c:crossAx val="116876800"/>
        <c:crossesAt val="0"/>
        <c:crossBetween val="midCat"/>
      </c:valAx>
      <c:valAx>
        <c:axId val="116876800"/>
        <c:scaling>
          <c:orientation val="minMax"/>
          <c:min val="0"/>
        </c:scaling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%finer</a:t>
                </a:r>
              </a:p>
            </c:rich>
          </c:tx>
          <c:layout/>
        </c:title>
        <c:numFmt formatCode="0" sourceLinked="1"/>
        <c:tickLblPos val="nextTo"/>
        <c:crossAx val="116862336"/>
        <c:crossesAt val="1.0000000000000005E-2"/>
        <c:crossBetween val="midCat"/>
      </c:valAx>
    </c:plotArea>
    <c:legend>
      <c:legendPos val="r"/>
      <c:layout/>
    </c:legend>
    <c:plotVisOnly val="1"/>
    <c:dispBlanksAs val="gap"/>
  </c:chart>
  <c:printSettings>
    <c:headerFooter/>
    <c:pageMargins b="0.75000000000000022" l="0.70000000000000018" r="0.70000000000000018" t="0.75000000000000022" header="0.3000000000000001" footer="0.3000000000000001"/>
    <c:pageSetup paperSize="9" orientation="portrait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Soil Size Distribution Curve(400'-420')</a:t>
            </a:r>
          </a:p>
        </c:rich>
      </c:tx>
      <c:layout>
        <c:manualLayout>
          <c:xMode val="edge"/>
          <c:yMode val="edge"/>
          <c:x val="8.5583333333333345E-2"/>
          <c:y val="3.1028368794326244E-2"/>
        </c:manualLayout>
      </c:layout>
    </c:title>
    <c:plotArea>
      <c:layout/>
      <c:scatterChart>
        <c:scatterStyle val="smoothMarker"/>
        <c:ser>
          <c:idx val="0"/>
          <c:order val="0"/>
          <c:spPr>
            <a:ln>
              <a:solidFill>
                <a:sysClr val="windowText" lastClr="000000"/>
              </a:solidFill>
            </a:ln>
          </c:spPr>
          <c:marker>
            <c:spPr>
              <a:solidFill>
                <a:schemeClr val="tx1"/>
              </a:solidFill>
            </c:spPr>
          </c:marker>
          <c:xVal>
            <c:numRef>
              <c:f>'400-420'!$D$8:$D$15</c:f>
              <c:numCache>
                <c:formatCode>General</c:formatCode>
                <c:ptCount val="8"/>
                <c:pt idx="0">
                  <c:v>4.75</c:v>
                </c:pt>
                <c:pt idx="1">
                  <c:v>2.36</c:v>
                </c:pt>
                <c:pt idx="2">
                  <c:v>1.18</c:v>
                </c:pt>
                <c:pt idx="3">
                  <c:v>0.6</c:v>
                </c:pt>
                <c:pt idx="4">
                  <c:v>0.42499999999999999</c:v>
                </c:pt>
                <c:pt idx="5">
                  <c:v>0.3</c:v>
                </c:pt>
                <c:pt idx="6">
                  <c:v>0.15</c:v>
                </c:pt>
                <c:pt idx="7">
                  <c:v>7.4999999999999997E-2</c:v>
                </c:pt>
              </c:numCache>
            </c:numRef>
          </c:xVal>
          <c:yVal>
            <c:numRef>
              <c:f>'400-420'!$G$8:$G$16</c:f>
              <c:numCache>
                <c:formatCode>0</c:formatCode>
                <c:ptCount val="9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98.6</c:v>
                </c:pt>
                <c:pt idx="4">
                  <c:v>87.9</c:v>
                </c:pt>
                <c:pt idx="5">
                  <c:v>47.6</c:v>
                </c:pt>
                <c:pt idx="6">
                  <c:v>2.3000000000000114</c:v>
                </c:pt>
                <c:pt idx="7">
                  <c:v>0.40000000000000568</c:v>
                </c:pt>
                <c:pt idx="8">
                  <c:v>0.30000000000001137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C36F-4A9F-A345-C2A4AD1FD355}"/>
            </c:ext>
          </c:extLst>
        </c:ser>
        <c:dLbls/>
        <c:axId val="116955392"/>
        <c:axId val="116961664"/>
      </c:scatterChart>
      <c:valAx>
        <c:axId val="116955392"/>
        <c:scaling>
          <c:logBase val="10"/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Particle diameter(mm)</a:t>
                </a:r>
              </a:p>
            </c:rich>
          </c:tx>
          <c:layout/>
        </c:title>
        <c:numFmt formatCode="General" sourceLinked="1"/>
        <c:tickLblPos val="nextTo"/>
        <c:crossAx val="116961664"/>
        <c:crosses val="autoZero"/>
        <c:crossBetween val="midCat"/>
      </c:valAx>
      <c:valAx>
        <c:axId val="116961664"/>
        <c:scaling>
          <c:orientation val="minMax"/>
          <c:min val="0"/>
        </c:scaling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%finer</a:t>
                </a:r>
              </a:p>
            </c:rich>
          </c:tx>
          <c:layout/>
        </c:title>
        <c:numFmt formatCode="0" sourceLinked="1"/>
        <c:tickLblPos val="nextTo"/>
        <c:crossAx val="116955392"/>
        <c:crossesAt val="0"/>
        <c:crossBetween val="midCat"/>
      </c:valAx>
    </c:plotArea>
    <c:legend>
      <c:legendPos val="r"/>
      <c:layout/>
    </c:legend>
    <c:plotVisOnly val="1"/>
    <c:dispBlanksAs val="gap"/>
  </c:chart>
  <c:printSettings>
    <c:headerFooter/>
    <c:pageMargins b="0.75000000000000022" l="0.70000000000000018" r="0.70000000000000018" t="0.75000000000000022" header="0.3000000000000001" footer="0.3000000000000001"/>
    <c:pageSetup paperSize="9" orientation="portrait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Soil Size Distribution Curve(420-460)</a:t>
            </a:r>
          </a:p>
        </c:rich>
      </c:tx>
      <c:layout/>
    </c:title>
    <c:plotArea>
      <c:layout/>
      <c:scatterChart>
        <c:scatterStyle val="smoothMarker"/>
        <c:ser>
          <c:idx val="0"/>
          <c:order val="0"/>
          <c:spPr>
            <a:ln>
              <a:solidFill>
                <a:sysClr val="windowText" lastClr="000000"/>
              </a:solidFill>
            </a:ln>
          </c:spPr>
          <c:marker>
            <c:spPr>
              <a:solidFill>
                <a:schemeClr val="tx1"/>
              </a:solidFill>
            </c:spPr>
          </c:marker>
          <c:xVal>
            <c:numRef>
              <c:f>'420-460'!$D$8:$D$15</c:f>
              <c:numCache>
                <c:formatCode>General</c:formatCode>
                <c:ptCount val="8"/>
                <c:pt idx="0">
                  <c:v>4.75</c:v>
                </c:pt>
                <c:pt idx="1">
                  <c:v>2.36</c:v>
                </c:pt>
                <c:pt idx="2">
                  <c:v>1.18</c:v>
                </c:pt>
                <c:pt idx="3">
                  <c:v>0.6</c:v>
                </c:pt>
                <c:pt idx="4">
                  <c:v>0.42499999999999999</c:v>
                </c:pt>
                <c:pt idx="5">
                  <c:v>0.3</c:v>
                </c:pt>
                <c:pt idx="6">
                  <c:v>0.15</c:v>
                </c:pt>
                <c:pt idx="7">
                  <c:v>7.4999999999999997E-2</c:v>
                </c:pt>
              </c:numCache>
            </c:numRef>
          </c:xVal>
          <c:yVal>
            <c:numRef>
              <c:f>'420-460'!$G$8:$G$15</c:f>
              <c:numCache>
                <c:formatCode>0</c:formatCode>
                <c:ptCount val="8"/>
                <c:pt idx="0">
                  <c:v>100</c:v>
                </c:pt>
                <c:pt idx="1">
                  <c:v>97.5</c:v>
                </c:pt>
                <c:pt idx="2">
                  <c:v>93.8</c:v>
                </c:pt>
                <c:pt idx="3">
                  <c:v>91.2</c:v>
                </c:pt>
                <c:pt idx="4">
                  <c:v>70.8</c:v>
                </c:pt>
                <c:pt idx="5">
                  <c:v>35.5</c:v>
                </c:pt>
                <c:pt idx="6">
                  <c:v>3.2999999999999972</c:v>
                </c:pt>
                <c:pt idx="7">
                  <c:v>2.0999999999999943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9C52-42F3-A412-D49BF40F6967}"/>
            </c:ext>
          </c:extLst>
        </c:ser>
        <c:dLbls/>
        <c:axId val="116995200"/>
        <c:axId val="116997120"/>
      </c:scatterChart>
      <c:valAx>
        <c:axId val="116995200"/>
        <c:scaling>
          <c:logBase val="10"/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Particle diameter(mm)</a:t>
                </a:r>
              </a:p>
            </c:rich>
          </c:tx>
          <c:layout/>
        </c:title>
        <c:numFmt formatCode="General" sourceLinked="1"/>
        <c:tickLblPos val="nextTo"/>
        <c:crossAx val="116997120"/>
        <c:crosses val="autoZero"/>
        <c:crossBetween val="midCat"/>
      </c:valAx>
      <c:valAx>
        <c:axId val="116997120"/>
        <c:scaling>
          <c:orientation val="minMax"/>
        </c:scaling>
        <c:axPos val="l"/>
        <c:majorGridlines>
          <c:spPr>
            <a:ln>
              <a:solidFill>
                <a:schemeClr val="accent1"/>
              </a:solidFill>
            </a:ln>
          </c:spPr>
        </c:majorGridlines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%finer</a:t>
                </a:r>
              </a:p>
            </c:rich>
          </c:tx>
          <c:layout/>
        </c:title>
        <c:numFmt formatCode="0" sourceLinked="1"/>
        <c:tickLblPos val="nextTo"/>
        <c:crossAx val="116995200"/>
        <c:crossesAt val="1.0000000000000005E-2"/>
        <c:crossBetween val="midCat"/>
      </c:valAx>
    </c:plotArea>
    <c:legend>
      <c:legendPos val="r"/>
      <c:layout/>
    </c:legend>
    <c:plotVisOnly val="1"/>
    <c:dispBlanksAs val="gap"/>
  </c:chart>
  <c:printSettings>
    <c:headerFooter/>
    <c:pageMargins b="0.75000000000000022" l="0.70000000000000018" r="0.70000000000000018" t="0.75000000000000022" header="0.3000000000000001" footer="0.3000000000000001"/>
    <c:pageSetup paperSize="9" orientation="portrait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Grain Size Distribution Curve(360'-450')</a:t>
            </a:r>
          </a:p>
        </c:rich>
      </c:tx>
      <c:layout/>
    </c:title>
    <c:plotArea>
      <c:layout/>
      <c:scatterChart>
        <c:scatterStyle val="smoothMarker"/>
        <c:ser>
          <c:idx val="0"/>
          <c:order val="0"/>
          <c:tx>
            <c:v>original</c:v>
          </c:tx>
          <c:spPr>
            <a:ln>
              <a:solidFill>
                <a:schemeClr val="tx1"/>
              </a:solidFill>
            </a:ln>
          </c:spPr>
          <c:marker>
            <c:spPr>
              <a:solidFill>
                <a:schemeClr val="tx1"/>
              </a:solidFill>
            </c:spPr>
          </c:marker>
          <c:xVal>
            <c:numRef>
              <c:f>'gravel pack'!$B$5:$B$12</c:f>
              <c:numCache>
                <c:formatCode>0.0</c:formatCode>
                <c:ptCount val="8"/>
                <c:pt idx="0">
                  <c:v>4.75</c:v>
                </c:pt>
                <c:pt idx="1">
                  <c:v>2.36</c:v>
                </c:pt>
                <c:pt idx="2">
                  <c:v>1.18</c:v>
                </c:pt>
                <c:pt idx="3">
                  <c:v>0.6</c:v>
                </c:pt>
                <c:pt idx="4">
                  <c:v>0.42499999999999999</c:v>
                </c:pt>
                <c:pt idx="5">
                  <c:v>0.3</c:v>
                </c:pt>
                <c:pt idx="6">
                  <c:v>0.15</c:v>
                </c:pt>
                <c:pt idx="7">
                  <c:v>7.4999999999999997E-2</c:v>
                </c:pt>
              </c:numCache>
            </c:numRef>
          </c:xVal>
          <c:yVal>
            <c:numRef>
              <c:f>'gravel pack'!$E$5:$E$12</c:f>
              <c:numCache>
                <c:formatCode>0</c:formatCode>
                <c:ptCount val="8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98.6</c:v>
                </c:pt>
                <c:pt idx="4">
                  <c:v>87.9</c:v>
                </c:pt>
                <c:pt idx="5">
                  <c:v>47.6</c:v>
                </c:pt>
                <c:pt idx="6">
                  <c:v>2.3000000000000114</c:v>
                </c:pt>
                <c:pt idx="7">
                  <c:v>0.40000000000000568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406D-42FE-AE84-23645AF63873}"/>
            </c:ext>
          </c:extLst>
        </c:ser>
        <c:ser>
          <c:idx val="1"/>
          <c:order val="1"/>
          <c:tx>
            <c:v>gravel</c:v>
          </c:tx>
          <c:spPr>
            <a:ln>
              <a:solidFill>
                <a:schemeClr val="tx1"/>
              </a:solidFill>
            </a:ln>
          </c:spPr>
          <c:marker>
            <c:spPr>
              <a:solidFill>
                <a:schemeClr val="tx1"/>
              </a:solidFill>
            </c:spPr>
          </c:marker>
          <c:xVal>
            <c:numLit>
              <c:formatCode>General</c:formatCode>
              <c:ptCount val="6"/>
              <c:pt idx="0">
                <c:v>5.9</c:v>
              </c:pt>
              <c:pt idx="1">
                <c:v>3</c:v>
              </c:pt>
              <c:pt idx="2">
                <c:v>2.125</c:v>
              </c:pt>
              <c:pt idx="3">
                <c:v>1.5</c:v>
              </c:pt>
              <c:pt idx="4">
                <c:v>0.75000000000000011</c:v>
              </c:pt>
              <c:pt idx="5">
                <c:v>0.37500000000000006</c:v>
              </c:pt>
            </c:numLit>
          </c:xVal>
          <c:yVal>
            <c:numRef>
              <c:f>'gravel pack'!$E$7:$E$12</c:f>
              <c:numCache>
                <c:formatCode>0</c:formatCode>
                <c:ptCount val="6"/>
                <c:pt idx="0">
                  <c:v>100</c:v>
                </c:pt>
                <c:pt idx="1">
                  <c:v>98.6</c:v>
                </c:pt>
                <c:pt idx="2">
                  <c:v>87.9</c:v>
                </c:pt>
                <c:pt idx="3">
                  <c:v>47.6</c:v>
                </c:pt>
                <c:pt idx="4">
                  <c:v>2.3000000000000114</c:v>
                </c:pt>
                <c:pt idx="5">
                  <c:v>0.40000000000000568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406D-42FE-AE84-23645AF63873}"/>
            </c:ext>
          </c:extLst>
        </c:ser>
        <c:dLbls/>
        <c:axId val="117240960"/>
        <c:axId val="117242880"/>
      </c:scatterChart>
      <c:valAx>
        <c:axId val="117240960"/>
        <c:scaling>
          <c:logBase val="10"/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Particle diameter(mm)</a:t>
                </a:r>
              </a:p>
            </c:rich>
          </c:tx>
          <c:layout/>
        </c:title>
        <c:numFmt formatCode="0.0" sourceLinked="1"/>
        <c:tickLblPos val="nextTo"/>
        <c:crossAx val="117242880"/>
        <c:crosses val="autoZero"/>
        <c:crossBetween val="midCat"/>
      </c:valAx>
      <c:valAx>
        <c:axId val="117242880"/>
        <c:scaling>
          <c:orientation val="minMax"/>
          <c:min val="0"/>
        </c:scaling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%</a:t>
                </a:r>
                <a:r>
                  <a:rPr lang="en-US" baseline="0"/>
                  <a:t> Passing</a:t>
                </a:r>
                <a:endParaRPr lang="en-US"/>
              </a:p>
            </c:rich>
          </c:tx>
          <c:layout/>
        </c:title>
        <c:numFmt formatCode="0" sourceLinked="1"/>
        <c:tickLblPos val="nextTo"/>
        <c:crossAx val="117240960"/>
        <c:crossesAt val="1.0000000000000004E-2"/>
        <c:crossBetween val="midCat"/>
      </c:valAx>
    </c:plotArea>
    <c:legend>
      <c:legendPos val="r"/>
      <c:layout/>
    </c:legend>
    <c:plotVisOnly val="1"/>
    <c:dispBlanksAs val="gap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</xdr:colOff>
      <xdr:row>23</xdr:row>
      <xdr:rowOff>120015</xdr:rowOff>
    </xdr:from>
    <xdr:to>
      <xdr:col>7</xdr:col>
      <xdr:colOff>510539</xdr:colOff>
      <xdr:row>43</xdr:row>
      <xdr:rowOff>137160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0.47442</cdr:x>
      <cdr:y>0.6907</cdr:y>
    </cdr:from>
    <cdr:to>
      <cdr:x>0.54216</cdr:x>
      <cdr:y>0.99551</cdr:y>
    </cdr:to>
    <cdr:sp macro="" textlink="">
      <cdr:nvSpPr>
        <cdr:cNvPr id="2" name="TextBox 1"/>
        <cdr:cNvSpPr txBox="1"/>
      </cdr:nvSpPr>
      <cdr:spPr>
        <a:xfrm xmlns:a="http://schemas.openxmlformats.org/drawingml/2006/main" rot="5400000">
          <a:off x="1400966" y="4146477"/>
          <a:ext cx="1551546" cy="2901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/>
        <a:p xmlns:a="http://schemas.openxmlformats.org/drawingml/2006/main">
          <a:endParaRPr lang="en-US" sz="1000" b="1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80010</xdr:colOff>
      <xdr:row>27</xdr:row>
      <xdr:rowOff>40005</xdr:rowOff>
    </xdr:from>
    <xdr:to>
      <xdr:col>7</xdr:col>
      <xdr:colOff>255270</xdr:colOff>
      <xdr:row>42</xdr:row>
      <xdr:rowOff>40005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49530</xdr:colOff>
      <xdr:row>30</xdr:row>
      <xdr:rowOff>97155</xdr:rowOff>
    </xdr:from>
    <xdr:to>
      <xdr:col>7</xdr:col>
      <xdr:colOff>369570</xdr:colOff>
      <xdr:row>45</xdr:row>
      <xdr:rowOff>104775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62865</xdr:colOff>
      <xdr:row>31</xdr:row>
      <xdr:rowOff>24765</xdr:rowOff>
    </xdr:from>
    <xdr:to>
      <xdr:col>7</xdr:col>
      <xdr:colOff>367665</xdr:colOff>
      <xdr:row>46</xdr:row>
      <xdr:rowOff>24765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89535</xdr:colOff>
      <xdr:row>31</xdr:row>
      <xdr:rowOff>59055</xdr:rowOff>
    </xdr:from>
    <xdr:to>
      <xdr:col>7</xdr:col>
      <xdr:colOff>394335</xdr:colOff>
      <xdr:row>46</xdr:row>
      <xdr:rowOff>66675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53340</xdr:colOff>
      <xdr:row>31</xdr:row>
      <xdr:rowOff>15240</xdr:rowOff>
    </xdr:from>
    <xdr:to>
      <xdr:col>7</xdr:col>
      <xdr:colOff>358140</xdr:colOff>
      <xdr:row>46</xdr:row>
      <xdr:rowOff>22860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140803</xdr:colOff>
      <xdr:row>46</xdr:row>
      <xdr:rowOff>132522</xdr:rowOff>
    </xdr:from>
    <xdr:to>
      <xdr:col>7</xdr:col>
      <xdr:colOff>546651</xdr:colOff>
      <xdr:row>64</xdr:row>
      <xdr:rowOff>20873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1:M23"/>
  <sheetViews>
    <sheetView tabSelected="1" topLeftCell="A29" workbookViewId="0">
      <selection activeCell="K30" sqref="K30"/>
    </sheetView>
  </sheetViews>
  <sheetFormatPr defaultRowHeight="14.4"/>
  <cols>
    <col min="1" max="1" width="8.88671875" style="26"/>
    <col min="2" max="2" width="4.44140625" style="26" customWidth="1"/>
    <col min="3" max="3" width="11.5546875" style="26" customWidth="1"/>
    <col min="4" max="4" width="11" style="26" customWidth="1"/>
    <col min="5" max="5" width="8.88671875" style="26"/>
    <col min="6" max="6" width="10" style="26" customWidth="1"/>
    <col min="7" max="7" width="11.6640625" style="26" customWidth="1"/>
    <col min="8" max="8" width="8.88671875" style="26"/>
    <col min="9" max="9" width="12.33203125" style="26" customWidth="1"/>
    <col min="10" max="16384" width="8.88671875" style="26"/>
  </cols>
  <sheetData>
    <row r="1" spans="3:13" ht="15" customHeight="1">
      <c r="F1" s="4"/>
      <c r="G1" s="4"/>
      <c r="H1" s="4"/>
      <c r="I1" s="4"/>
    </row>
    <row r="2" spans="3:13" ht="15" customHeight="1">
      <c r="C2" s="8" t="s">
        <v>24</v>
      </c>
      <c r="D2" s="8"/>
      <c r="E2" s="8"/>
      <c r="F2" s="8"/>
      <c r="G2" s="8"/>
      <c r="H2" s="4"/>
      <c r="I2" s="4"/>
    </row>
    <row r="3" spans="3:13">
      <c r="C3" s="8"/>
      <c r="D3" s="8"/>
      <c r="E3" s="8"/>
      <c r="F3" s="8"/>
      <c r="G3" s="8"/>
      <c r="J3" s="27"/>
    </row>
    <row r="4" spans="3:13" ht="43.2">
      <c r="C4" s="28" t="s">
        <v>0</v>
      </c>
      <c r="D4" s="28"/>
      <c r="E4" s="29" t="s">
        <v>1</v>
      </c>
      <c r="F4" s="29" t="s">
        <v>2</v>
      </c>
      <c r="G4" s="29" t="s">
        <v>3</v>
      </c>
      <c r="J4" s="30"/>
    </row>
    <row r="5" spans="3:13">
      <c r="C5" s="31" t="s">
        <v>6</v>
      </c>
      <c r="D5" s="31" t="s">
        <v>7</v>
      </c>
      <c r="E5" s="31" t="s">
        <v>8</v>
      </c>
      <c r="F5" s="31" t="s">
        <v>8</v>
      </c>
      <c r="G5" s="31" t="s">
        <v>8</v>
      </c>
      <c r="J5" s="32"/>
    </row>
    <row r="6" spans="3:13">
      <c r="C6" s="31" t="s">
        <v>10</v>
      </c>
      <c r="D6" s="31">
        <v>4.75</v>
      </c>
      <c r="E6" s="33">
        <v>0</v>
      </c>
      <c r="F6" s="33">
        <f>E6</f>
        <v>0</v>
      </c>
      <c r="G6" s="33">
        <f>100-F6</f>
        <v>100</v>
      </c>
      <c r="J6" s="32"/>
    </row>
    <row r="7" spans="3:13">
      <c r="C7" s="31" t="s">
        <v>12</v>
      </c>
      <c r="D7" s="31">
        <v>2.36</v>
      </c>
      <c r="E7" s="33">
        <v>0</v>
      </c>
      <c r="F7" s="33">
        <f>E7+F6</f>
        <v>0</v>
      </c>
      <c r="G7" s="33">
        <f t="shared" ref="G7:G14" si="0">100-F7</f>
        <v>100</v>
      </c>
      <c r="J7" s="32"/>
    </row>
    <row r="8" spans="3:13">
      <c r="C8" s="31" t="s">
        <v>14</v>
      </c>
      <c r="D8" s="31">
        <v>1.18</v>
      </c>
      <c r="E8" s="33">
        <v>0</v>
      </c>
      <c r="F8" s="33">
        <f t="shared" ref="F8:F11" si="1">E8+F7</f>
        <v>0</v>
      </c>
      <c r="G8" s="33">
        <f t="shared" si="0"/>
        <v>100</v>
      </c>
      <c r="J8" s="34"/>
    </row>
    <row r="9" spans="3:13">
      <c r="C9" s="31" t="s">
        <v>16</v>
      </c>
      <c r="D9" s="31">
        <v>0.6</v>
      </c>
      <c r="E9" s="33">
        <v>3.1</v>
      </c>
      <c r="F9" s="33">
        <f t="shared" si="1"/>
        <v>3.1</v>
      </c>
      <c r="G9" s="33">
        <f t="shared" si="0"/>
        <v>96.9</v>
      </c>
      <c r="H9" s="35"/>
      <c r="I9" s="35"/>
      <c r="J9" s="34"/>
    </row>
    <row r="10" spans="3:13">
      <c r="C10" s="31" t="s">
        <v>18</v>
      </c>
      <c r="D10" s="31">
        <v>0.42499999999999999</v>
      </c>
      <c r="E10" s="33">
        <v>4.8</v>
      </c>
      <c r="F10" s="33">
        <f t="shared" si="1"/>
        <v>7.9</v>
      </c>
      <c r="G10" s="33">
        <f t="shared" si="0"/>
        <v>92.1</v>
      </c>
      <c r="H10" s="35"/>
      <c r="I10" s="35"/>
      <c r="J10" s="34"/>
    </row>
    <row r="11" spans="3:13">
      <c r="C11" s="31" t="s">
        <v>19</v>
      </c>
      <c r="D11" s="31">
        <v>0.3</v>
      </c>
      <c r="E11" s="33">
        <v>31</v>
      </c>
      <c r="F11" s="33">
        <f t="shared" si="1"/>
        <v>38.9</v>
      </c>
      <c r="G11" s="33">
        <f t="shared" si="0"/>
        <v>61.1</v>
      </c>
      <c r="H11" s="35">
        <v>0.01</v>
      </c>
      <c r="I11" s="35"/>
      <c r="J11" s="34"/>
    </row>
    <row r="12" spans="3:13">
      <c r="C12" s="31" t="s">
        <v>20</v>
      </c>
      <c r="D12" s="31">
        <v>0.15</v>
      </c>
      <c r="E12" s="33">
        <v>49.5</v>
      </c>
      <c r="F12" s="33">
        <f>E12+F11</f>
        <v>88.4</v>
      </c>
      <c r="G12" s="33">
        <f>100-F12</f>
        <v>11.599999999999994</v>
      </c>
      <c r="H12" s="35"/>
      <c r="I12" s="35"/>
      <c r="J12" s="34"/>
    </row>
    <row r="13" spans="3:13">
      <c r="C13" s="31" t="s">
        <v>21</v>
      </c>
      <c r="D13" s="31">
        <v>7.4999999999999997E-2</v>
      </c>
      <c r="E13" s="33">
        <v>8.8000000000000007</v>
      </c>
      <c r="F13" s="33">
        <f>E13+F12</f>
        <v>97.2</v>
      </c>
      <c r="G13" s="33">
        <f t="shared" si="0"/>
        <v>2.7999999999999972</v>
      </c>
      <c r="H13" s="36"/>
      <c r="I13" s="36"/>
      <c r="J13" s="34"/>
    </row>
    <row r="14" spans="3:13">
      <c r="C14" s="37" t="s">
        <v>22</v>
      </c>
      <c r="D14" s="37"/>
      <c r="E14" s="33">
        <v>2.8</v>
      </c>
      <c r="F14" s="33">
        <f>E14+F13</f>
        <v>100</v>
      </c>
      <c r="G14" s="33">
        <f t="shared" si="0"/>
        <v>0</v>
      </c>
      <c r="H14" s="7"/>
      <c r="I14" s="7"/>
      <c r="J14" s="1"/>
      <c r="K14" s="1"/>
      <c r="L14" s="1"/>
      <c r="M14" s="1"/>
    </row>
    <row r="15" spans="3:13">
      <c r="C15" s="9" t="s">
        <v>23</v>
      </c>
      <c r="D15" s="9"/>
      <c r="E15" s="2">
        <f>SUM(E6:E14)</f>
        <v>100</v>
      </c>
      <c r="F15" s="2"/>
      <c r="G15" s="2"/>
    </row>
    <row r="16" spans="3:13">
      <c r="G16" s="34"/>
    </row>
    <row r="17" spans="3:7">
      <c r="C17" s="38" t="s">
        <v>4</v>
      </c>
      <c r="D17" s="39"/>
      <c r="F17" s="40" t="s">
        <v>44</v>
      </c>
      <c r="G17" s="40"/>
    </row>
    <row r="18" spans="3:7" ht="15" customHeight="1">
      <c r="C18" s="41"/>
      <c r="D18" s="42"/>
      <c r="F18" s="40"/>
      <c r="G18" s="40"/>
    </row>
    <row r="19" spans="3:7">
      <c r="C19" s="43" t="s">
        <v>9</v>
      </c>
      <c r="D19" s="44">
        <f>(F6+F7+F8+F9+F11+F12)/100</f>
        <v>1.304</v>
      </c>
      <c r="F19" s="31" t="s">
        <v>7</v>
      </c>
      <c r="G19" s="31" t="s">
        <v>25</v>
      </c>
    </row>
    <row r="20" spans="3:7">
      <c r="C20" s="45" t="s">
        <v>11</v>
      </c>
      <c r="D20" s="46">
        <f>TREND(D12:D13,G12:G13,10)</f>
        <v>0.13636363636363641</v>
      </c>
      <c r="F20" s="47">
        <v>0.06</v>
      </c>
      <c r="G20" s="47">
        <v>0</v>
      </c>
    </row>
    <row r="21" spans="3:7">
      <c r="C21" s="45" t="s">
        <v>13</v>
      </c>
      <c r="D21" s="46">
        <f>TREND(D11:D12,G11:G12,30)</f>
        <v>0.20575757575757575</v>
      </c>
      <c r="F21" s="47">
        <v>0.2</v>
      </c>
      <c r="G21" s="47">
        <f>TREND(G11:G12,D11:D12,0.2)</f>
        <v>28.100000000000009</v>
      </c>
    </row>
    <row r="22" spans="3:7">
      <c r="C22" s="45" t="s">
        <v>15</v>
      </c>
      <c r="D22" s="46">
        <f>TREND(D11:D12,G11:G12,60)</f>
        <v>0.29666666666666663</v>
      </c>
      <c r="F22" s="47">
        <v>0.6</v>
      </c>
      <c r="G22" s="47">
        <f>G9</f>
        <v>96.9</v>
      </c>
    </row>
    <row r="23" spans="3:7">
      <c r="C23" s="48" t="s">
        <v>17</v>
      </c>
      <c r="D23" s="49">
        <f>D22/D20</f>
        <v>2.1755555555555546</v>
      </c>
      <c r="F23" s="47">
        <v>2</v>
      </c>
      <c r="G23" s="47">
        <f>TREND(G6:G7,D7:D8,2)</f>
        <v>100</v>
      </c>
    </row>
  </sheetData>
  <mergeCells count="6">
    <mergeCell ref="C17:D18"/>
    <mergeCell ref="F17:G18"/>
    <mergeCell ref="C2:G3"/>
    <mergeCell ref="C15:D15"/>
    <mergeCell ref="C14:D14"/>
    <mergeCell ref="C4:D4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3"/>
  <sheetViews>
    <sheetView topLeftCell="A27" workbookViewId="0">
      <selection activeCell="L41" sqref="L41"/>
    </sheetView>
  </sheetViews>
  <sheetFormatPr defaultRowHeight="14.4"/>
  <cols>
    <col min="1" max="1" width="8.88671875" style="26"/>
    <col min="2" max="2" width="5.33203125" style="26" customWidth="1"/>
    <col min="3" max="3" width="10.44140625" style="26" customWidth="1"/>
    <col min="4" max="4" width="10.33203125" style="26" customWidth="1"/>
    <col min="5" max="5" width="8.33203125" style="26" customWidth="1"/>
    <col min="6" max="6" width="11.33203125" style="26" customWidth="1"/>
    <col min="7" max="7" width="13" style="26" customWidth="1"/>
    <col min="8" max="8" width="7" style="26" customWidth="1"/>
    <col min="9" max="9" width="12" style="26" customWidth="1"/>
    <col min="10" max="16384" width="8.88671875" style="26"/>
  </cols>
  <sheetData>
    <row r="1" spans="1:13" ht="15" customHeight="1">
      <c r="F1" s="4"/>
      <c r="G1" s="4"/>
      <c r="H1" s="4"/>
      <c r="I1" s="4"/>
    </row>
    <row r="2" spans="1:13" ht="15" customHeight="1">
      <c r="C2" s="10" t="s">
        <v>26</v>
      </c>
      <c r="D2" s="11"/>
      <c r="E2" s="11"/>
      <c r="F2" s="11"/>
      <c r="G2" s="12"/>
      <c r="H2" s="4"/>
      <c r="I2" s="4"/>
    </row>
    <row r="3" spans="1:13">
      <c r="C3" s="13"/>
      <c r="D3" s="14"/>
      <c r="E3" s="14"/>
      <c r="F3" s="14"/>
      <c r="G3" s="15"/>
      <c r="J3" s="27"/>
    </row>
    <row r="4" spans="1:13" ht="43.2">
      <c r="C4" s="28" t="s">
        <v>0</v>
      </c>
      <c r="D4" s="28"/>
      <c r="E4" s="29" t="s">
        <v>1</v>
      </c>
      <c r="F4" s="29" t="s">
        <v>2</v>
      </c>
      <c r="G4" s="29" t="s">
        <v>3</v>
      </c>
      <c r="J4" s="30"/>
    </row>
    <row r="5" spans="1:13">
      <c r="C5" s="31" t="s">
        <v>6</v>
      </c>
      <c r="D5" s="31" t="s">
        <v>7</v>
      </c>
      <c r="E5" s="31" t="s">
        <v>8</v>
      </c>
      <c r="F5" s="31" t="s">
        <v>8</v>
      </c>
      <c r="G5" s="31" t="s">
        <v>8</v>
      </c>
      <c r="J5" s="32"/>
    </row>
    <row r="6" spans="1:13">
      <c r="C6" s="31" t="s">
        <v>10</v>
      </c>
      <c r="D6" s="31">
        <v>4.75</v>
      </c>
      <c r="E6" s="33">
        <v>0</v>
      </c>
      <c r="F6" s="33">
        <f>E6</f>
        <v>0</v>
      </c>
      <c r="G6" s="33">
        <f>100-F6</f>
        <v>100</v>
      </c>
      <c r="J6" s="32"/>
    </row>
    <row r="7" spans="1:13">
      <c r="C7" s="31" t="s">
        <v>12</v>
      </c>
      <c r="D7" s="31">
        <v>2.36</v>
      </c>
      <c r="E7" s="33">
        <v>0</v>
      </c>
      <c r="F7" s="33">
        <f>E7+F6</f>
        <v>0</v>
      </c>
      <c r="G7" s="33">
        <f t="shared" ref="G7:G14" si="0">100-F7</f>
        <v>100</v>
      </c>
      <c r="J7" s="32"/>
    </row>
    <row r="8" spans="1:13">
      <c r="C8" s="31" t="s">
        <v>14</v>
      </c>
      <c r="D8" s="31">
        <v>1.18</v>
      </c>
      <c r="E8" s="33">
        <v>0</v>
      </c>
      <c r="F8" s="33">
        <f t="shared" ref="F8:F11" si="1">E8+F7</f>
        <v>0</v>
      </c>
      <c r="G8" s="33">
        <f t="shared" si="0"/>
        <v>100</v>
      </c>
      <c r="J8" s="34"/>
    </row>
    <row r="9" spans="1:13">
      <c r="C9" s="31" t="s">
        <v>16</v>
      </c>
      <c r="D9" s="31">
        <v>0.6</v>
      </c>
      <c r="E9" s="33">
        <v>4.0999999999999996</v>
      </c>
      <c r="F9" s="33">
        <f t="shared" si="1"/>
        <v>4.0999999999999996</v>
      </c>
      <c r="G9" s="33">
        <f t="shared" si="0"/>
        <v>95.9</v>
      </c>
      <c r="H9" s="35"/>
      <c r="I9" s="35"/>
      <c r="J9" s="34"/>
    </row>
    <row r="10" spans="1:13">
      <c r="C10" s="31" t="s">
        <v>18</v>
      </c>
      <c r="D10" s="31">
        <v>0.42499999999999999</v>
      </c>
      <c r="E10" s="33">
        <v>26.5</v>
      </c>
      <c r="F10" s="33">
        <f t="shared" si="1"/>
        <v>30.6</v>
      </c>
      <c r="G10" s="33">
        <f t="shared" si="0"/>
        <v>69.400000000000006</v>
      </c>
      <c r="H10" s="35"/>
      <c r="I10" s="35"/>
      <c r="J10" s="34"/>
    </row>
    <row r="11" spans="1:13">
      <c r="C11" s="31" t="s">
        <v>19</v>
      </c>
      <c r="D11" s="31">
        <v>0.3</v>
      </c>
      <c r="E11" s="33">
        <v>38.5</v>
      </c>
      <c r="F11" s="33">
        <f t="shared" si="1"/>
        <v>69.099999999999994</v>
      </c>
      <c r="G11" s="33">
        <f t="shared" si="0"/>
        <v>30.900000000000006</v>
      </c>
      <c r="H11" s="35"/>
      <c r="I11" s="35"/>
      <c r="J11" s="34"/>
    </row>
    <row r="12" spans="1:13">
      <c r="C12" s="31" t="s">
        <v>20</v>
      </c>
      <c r="D12" s="31">
        <v>0.15</v>
      </c>
      <c r="E12" s="33">
        <v>28.1</v>
      </c>
      <c r="F12" s="33">
        <f>E12+F11</f>
        <v>97.199999999999989</v>
      </c>
      <c r="G12" s="33">
        <f>100-F12</f>
        <v>2.8000000000000114</v>
      </c>
      <c r="H12" s="35"/>
      <c r="I12" s="35"/>
      <c r="J12" s="34"/>
    </row>
    <row r="13" spans="1:13">
      <c r="C13" s="31" t="s">
        <v>21</v>
      </c>
      <c r="D13" s="31">
        <v>7.4999999999999997E-2</v>
      </c>
      <c r="E13" s="33">
        <v>2.6</v>
      </c>
      <c r="F13" s="33">
        <f>E13+F12</f>
        <v>99.799999999999983</v>
      </c>
      <c r="G13" s="33">
        <f t="shared" si="0"/>
        <v>0.20000000000001705</v>
      </c>
      <c r="H13" s="36"/>
      <c r="I13" s="36"/>
      <c r="J13" s="34"/>
    </row>
    <row r="14" spans="1:13">
      <c r="C14" s="37" t="s">
        <v>22</v>
      </c>
      <c r="D14" s="37"/>
      <c r="E14" s="33">
        <v>0.1</v>
      </c>
      <c r="F14" s="33">
        <f>E14+F13</f>
        <v>99.899999999999977</v>
      </c>
      <c r="G14" s="33">
        <f t="shared" si="0"/>
        <v>0.10000000000002274</v>
      </c>
      <c r="H14" s="7"/>
      <c r="I14" s="7"/>
      <c r="J14" s="1"/>
      <c r="K14" s="1"/>
      <c r="L14" s="1"/>
      <c r="M14" s="1"/>
    </row>
    <row r="15" spans="1:13">
      <c r="A15" s="50"/>
      <c r="B15" s="50"/>
      <c r="C15" s="9" t="s">
        <v>23</v>
      </c>
      <c r="D15" s="9"/>
      <c r="E15" s="2">
        <f>SUM(E6:E14)</f>
        <v>99.899999999999977</v>
      </c>
      <c r="F15" s="2"/>
      <c r="G15" s="2"/>
      <c r="H15" s="50"/>
      <c r="I15" s="50"/>
    </row>
    <row r="16" spans="1:13">
      <c r="A16" s="50"/>
      <c r="B16" s="50"/>
      <c r="C16" s="50"/>
      <c r="D16" s="50"/>
      <c r="E16" s="50"/>
      <c r="F16" s="50"/>
      <c r="G16" s="51"/>
      <c r="H16" s="50"/>
      <c r="I16" s="50"/>
    </row>
    <row r="17" spans="1:9">
      <c r="A17" s="50"/>
      <c r="C17" s="28" t="s">
        <v>4</v>
      </c>
      <c r="D17" s="28"/>
      <c r="E17" s="50"/>
      <c r="F17" s="28" t="s">
        <v>5</v>
      </c>
      <c r="G17" s="28"/>
      <c r="H17" s="50"/>
      <c r="I17" s="50"/>
    </row>
    <row r="18" spans="1:9" ht="15" customHeight="1">
      <c r="A18" s="50"/>
      <c r="C18" s="28"/>
      <c r="D18" s="28"/>
      <c r="E18" s="50"/>
      <c r="F18" s="28"/>
      <c r="G18" s="28"/>
      <c r="H18" s="50"/>
      <c r="I18" s="50"/>
    </row>
    <row r="19" spans="1:9">
      <c r="A19" s="50"/>
      <c r="C19" s="52" t="s">
        <v>9</v>
      </c>
      <c r="D19" s="53">
        <f>(F6+F7+F8+F9+F11+F12)/100</f>
        <v>1.7039999999999997</v>
      </c>
      <c r="E19" s="50"/>
      <c r="F19" s="31" t="s">
        <v>7</v>
      </c>
      <c r="G19" s="31" t="s">
        <v>25</v>
      </c>
      <c r="H19" s="50"/>
      <c r="I19" s="50"/>
    </row>
    <row r="20" spans="1:9">
      <c r="A20" s="50"/>
      <c r="C20" s="45" t="s">
        <v>11</v>
      </c>
      <c r="D20" s="46">
        <f>TREND(D11:D12,G11:G12,10)</f>
        <v>0.18843416370106753</v>
      </c>
      <c r="E20" s="50"/>
      <c r="F20" s="47">
        <v>0.06</v>
      </c>
      <c r="G20" s="47">
        <v>0</v>
      </c>
      <c r="H20" s="50"/>
      <c r="I20" s="50"/>
    </row>
    <row r="21" spans="1:9">
      <c r="A21" s="50"/>
      <c r="C21" s="45" t="s">
        <v>13</v>
      </c>
      <c r="D21" s="46">
        <f>TREND(D11:D12,G11:G12,30)</f>
        <v>0.2951957295373665</v>
      </c>
      <c r="E21" s="50"/>
      <c r="F21" s="47">
        <v>0.2</v>
      </c>
      <c r="G21" s="47">
        <f>TREND(G11:G12,D11:D12,0.2)</f>
        <v>12.166666666666679</v>
      </c>
      <c r="H21" s="50"/>
      <c r="I21" s="50"/>
    </row>
    <row r="22" spans="1:9">
      <c r="A22" s="50"/>
      <c r="C22" s="54" t="s">
        <v>15</v>
      </c>
      <c r="D22" s="55">
        <f>TREND(D10:D11,G10:G11,60)</f>
        <v>0.39448051948051943</v>
      </c>
      <c r="E22" s="50"/>
      <c r="F22" s="47">
        <v>0.6</v>
      </c>
      <c r="G22" s="47">
        <f>G9</f>
        <v>95.9</v>
      </c>
      <c r="H22" s="50"/>
      <c r="I22" s="50"/>
    </row>
    <row r="23" spans="1:9">
      <c r="A23" s="50"/>
      <c r="C23" s="43" t="s">
        <v>17</v>
      </c>
      <c r="D23" s="44">
        <f>D22/D20</f>
        <v>2.0934660240609255</v>
      </c>
      <c r="E23" s="50"/>
      <c r="F23" s="47">
        <v>2</v>
      </c>
      <c r="G23" s="47">
        <f>TREND(G6:G7,D7:D8,2)</f>
        <v>100</v>
      </c>
      <c r="H23" s="50"/>
      <c r="I23" s="50"/>
    </row>
    <row r="24" spans="1:9">
      <c r="A24" s="50"/>
      <c r="B24" s="50"/>
      <c r="C24" s="50"/>
      <c r="D24" s="50"/>
      <c r="E24" s="50"/>
      <c r="F24" s="50"/>
      <c r="G24" s="50"/>
      <c r="H24" s="50"/>
      <c r="I24" s="50"/>
    </row>
    <row r="25" spans="1:9">
      <c r="A25" s="50"/>
      <c r="B25" s="50"/>
      <c r="C25" s="50"/>
      <c r="D25" s="50"/>
      <c r="E25" s="50"/>
      <c r="F25" s="50"/>
      <c r="G25" s="50"/>
      <c r="H25" s="50"/>
      <c r="I25" s="50"/>
    </row>
    <row r="26" spans="1:9">
      <c r="A26" s="50"/>
      <c r="B26" s="50"/>
      <c r="C26" s="50"/>
      <c r="D26" s="50"/>
      <c r="E26" s="50"/>
      <c r="F26" s="50"/>
      <c r="G26" s="50"/>
      <c r="H26" s="50"/>
      <c r="I26" s="50"/>
    </row>
    <row r="27" spans="1:9">
      <c r="A27" s="50"/>
      <c r="B27" s="50"/>
      <c r="C27" s="50"/>
      <c r="D27" s="50"/>
      <c r="E27" s="50"/>
      <c r="F27" s="50"/>
      <c r="G27" s="50"/>
      <c r="H27" s="50"/>
      <c r="I27" s="50"/>
    </row>
    <row r="28" spans="1:9">
      <c r="A28" s="50"/>
      <c r="B28" s="50"/>
      <c r="C28" s="50"/>
      <c r="D28" s="50"/>
      <c r="E28" s="50"/>
      <c r="F28" s="50"/>
      <c r="G28" s="50"/>
      <c r="H28" s="50"/>
      <c r="I28" s="50"/>
    </row>
    <row r="29" spans="1:9">
      <c r="A29" s="50"/>
      <c r="B29" s="50"/>
      <c r="C29" s="50"/>
      <c r="D29" s="50"/>
      <c r="E29" s="50"/>
      <c r="F29" s="50"/>
      <c r="G29" s="50"/>
      <c r="H29" s="50"/>
      <c r="I29" s="50"/>
    </row>
    <row r="30" spans="1:9">
      <c r="A30" s="50"/>
      <c r="B30" s="50"/>
      <c r="C30" s="50"/>
      <c r="D30" s="50"/>
      <c r="E30" s="50"/>
      <c r="F30" s="50"/>
      <c r="G30" s="50"/>
      <c r="H30" s="50"/>
      <c r="I30" s="50"/>
    </row>
    <row r="31" spans="1:9">
      <c r="A31" s="50"/>
      <c r="B31" s="50"/>
      <c r="C31" s="50"/>
      <c r="D31" s="50"/>
      <c r="E31" s="50"/>
      <c r="F31" s="50"/>
      <c r="G31" s="50"/>
      <c r="H31" s="50"/>
      <c r="I31" s="50"/>
    </row>
    <row r="32" spans="1:9">
      <c r="A32" s="50"/>
      <c r="B32" s="50"/>
      <c r="C32" s="50"/>
      <c r="D32" s="50"/>
      <c r="E32" s="50"/>
      <c r="F32" s="50"/>
      <c r="G32" s="50"/>
      <c r="H32" s="50"/>
      <c r="I32" s="50"/>
    </row>
    <row r="33" spans="1:9">
      <c r="A33" s="50"/>
      <c r="B33" s="50"/>
      <c r="C33" s="50"/>
      <c r="D33" s="50"/>
      <c r="E33" s="50"/>
      <c r="F33" s="50"/>
      <c r="G33" s="50"/>
      <c r="H33" s="50"/>
      <c r="I33" s="50"/>
    </row>
  </sheetData>
  <mergeCells count="6">
    <mergeCell ref="C17:D18"/>
    <mergeCell ref="F17:G18"/>
    <mergeCell ref="C2:G3"/>
    <mergeCell ref="C4:D4"/>
    <mergeCell ref="C14:D14"/>
    <mergeCell ref="C15:D15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C4:I28"/>
  <sheetViews>
    <sheetView topLeftCell="A24" workbookViewId="0">
      <selection activeCell="M32" sqref="M32"/>
    </sheetView>
  </sheetViews>
  <sheetFormatPr defaultColWidth="9.109375" defaultRowHeight="14.4"/>
  <cols>
    <col min="1" max="1" width="9.109375" style="50"/>
    <col min="2" max="2" width="5.6640625" style="50" customWidth="1"/>
    <col min="3" max="3" width="10.88671875" style="50" customWidth="1"/>
    <col min="4" max="4" width="9.109375" style="50"/>
    <col min="5" max="5" width="10" style="50" customWidth="1"/>
    <col min="6" max="6" width="12.5546875" style="50" customWidth="1"/>
    <col min="7" max="7" width="11.6640625" style="50" customWidth="1"/>
    <col min="8" max="16384" width="9.109375" style="50"/>
  </cols>
  <sheetData>
    <row r="4" spans="3:9" s="50" customFormat="1">
      <c r="C4" s="8" t="s">
        <v>27</v>
      </c>
      <c r="D4" s="8"/>
      <c r="E4" s="8"/>
      <c r="F4" s="8"/>
      <c r="G4" s="8"/>
    </row>
    <row r="5" spans="3:9" s="50" customFormat="1">
      <c r="C5" s="8"/>
      <c r="D5" s="8"/>
      <c r="E5" s="8"/>
      <c r="F5" s="8"/>
      <c r="G5" s="8"/>
    </row>
    <row r="6" spans="3:9" s="50" customFormat="1" ht="43.2">
      <c r="C6" s="28" t="s">
        <v>0</v>
      </c>
      <c r="D6" s="28"/>
      <c r="E6" s="29" t="s">
        <v>1</v>
      </c>
      <c r="F6" s="29" t="s">
        <v>2</v>
      </c>
      <c r="G6" s="29" t="s">
        <v>3</v>
      </c>
    </row>
    <row r="7" spans="3:9" s="50" customFormat="1">
      <c r="C7" s="31" t="s">
        <v>6</v>
      </c>
      <c r="D7" s="31" t="s">
        <v>7</v>
      </c>
      <c r="E7" s="31" t="s">
        <v>8</v>
      </c>
      <c r="F7" s="31" t="s">
        <v>8</v>
      </c>
      <c r="G7" s="31" t="s">
        <v>8</v>
      </c>
    </row>
    <row r="8" spans="3:9" s="50" customFormat="1">
      <c r="C8" s="31" t="s">
        <v>10</v>
      </c>
      <c r="D8" s="31">
        <v>4.75</v>
      </c>
      <c r="E8" s="33">
        <v>0</v>
      </c>
      <c r="F8" s="33">
        <f>E8</f>
        <v>0</v>
      </c>
      <c r="G8" s="33">
        <f>100-F8</f>
        <v>100</v>
      </c>
    </row>
    <row r="9" spans="3:9" s="50" customFormat="1">
      <c r="C9" s="31" t="s">
        <v>12</v>
      </c>
      <c r="D9" s="31">
        <v>2.36</v>
      </c>
      <c r="E9" s="33">
        <v>0</v>
      </c>
      <c r="F9" s="33">
        <f>E9+F8</f>
        <v>0</v>
      </c>
      <c r="G9" s="33">
        <f t="shared" ref="G9:G16" si="0">100-F9</f>
        <v>100</v>
      </c>
      <c r="H9" s="56"/>
      <c r="I9" s="56"/>
    </row>
    <row r="10" spans="3:9" s="50" customFormat="1">
      <c r="C10" s="31" t="s">
        <v>14</v>
      </c>
      <c r="D10" s="31">
        <v>1.18</v>
      </c>
      <c r="E10" s="33">
        <v>0</v>
      </c>
      <c r="F10" s="33">
        <f t="shared" ref="F10:F13" si="1">E10+F9</f>
        <v>0</v>
      </c>
      <c r="G10" s="33">
        <f t="shared" si="0"/>
        <v>100</v>
      </c>
      <c r="H10" s="56"/>
      <c r="I10" s="56"/>
    </row>
    <row r="11" spans="3:9" s="50" customFormat="1">
      <c r="C11" s="31" t="s">
        <v>16</v>
      </c>
      <c r="D11" s="31">
        <v>0.6</v>
      </c>
      <c r="E11" s="33">
        <v>2.2999999999999998</v>
      </c>
      <c r="F11" s="33">
        <f t="shared" si="1"/>
        <v>2.2999999999999998</v>
      </c>
      <c r="G11" s="33">
        <f t="shared" si="0"/>
        <v>97.7</v>
      </c>
      <c r="H11" s="56"/>
      <c r="I11" s="56"/>
    </row>
    <row r="12" spans="3:9" s="50" customFormat="1">
      <c r="C12" s="31" t="s">
        <v>18</v>
      </c>
      <c r="D12" s="31">
        <v>0.42499999999999999</v>
      </c>
      <c r="E12" s="33">
        <v>16.2</v>
      </c>
      <c r="F12" s="33">
        <f t="shared" si="1"/>
        <v>18.5</v>
      </c>
      <c r="G12" s="33">
        <f t="shared" si="0"/>
        <v>81.5</v>
      </c>
      <c r="H12" s="56"/>
      <c r="I12" s="56"/>
    </row>
    <row r="13" spans="3:9" s="50" customFormat="1">
      <c r="C13" s="31" t="s">
        <v>19</v>
      </c>
      <c r="D13" s="31">
        <v>0.3</v>
      </c>
      <c r="E13" s="33">
        <v>33.5</v>
      </c>
      <c r="F13" s="33">
        <f t="shared" si="1"/>
        <v>52</v>
      </c>
      <c r="G13" s="33">
        <f t="shared" si="0"/>
        <v>48</v>
      </c>
      <c r="H13" s="51"/>
      <c r="I13" s="51"/>
    </row>
    <row r="14" spans="3:9" s="50" customFormat="1">
      <c r="C14" s="31" t="s">
        <v>20</v>
      </c>
      <c r="D14" s="31">
        <v>0.15</v>
      </c>
      <c r="E14" s="33">
        <v>38.200000000000003</v>
      </c>
      <c r="F14" s="33">
        <f>E14+F13</f>
        <v>90.2</v>
      </c>
      <c r="G14" s="33">
        <f>100-F14</f>
        <v>9.7999999999999972</v>
      </c>
      <c r="H14" s="57"/>
      <c r="I14" s="57"/>
    </row>
    <row r="15" spans="3:9" s="50" customFormat="1">
      <c r="C15" s="31" t="s">
        <v>21</v>
      </c>
      <c r="D15" s="31">
        <v>7.4999999999999997E-2</v>
      </c>
      <c r="E15" s="33">
        <v>7.7</v>
      </c>
      <c r="F15" s="33">
        <f>E15+F14</f>
        <v>97.9</v>
      </c>
      <c r="G15" s="33">
        <f t="shared" si="0"/>
        <v>2.0999999999999943</v>
      </c>
    </row>
    <row r="16" spans="3:9" s="50" customFormat="1">
      <c r="C16" s="37" t="s">
        <v>22</v>
      </c>
      <c r="D16" s="37"/>
      <c r="E16" s="33">
        <v>2.1</v>
      </c>
      <c r="F16" s="33">
        <f>E16+F15</f>
        <v>100</v>
      </c>
      <c r="G16" s="33">
        <f t="shared" si="0"/>
        <v>0</v>
      </c>
    </row>
    <row r="17" spans="3:7" s="50" customFormat="1">
      <c r="C17" s="9" t="s">
        <v>23</v>
      </c>
      <c r="D17" s="9"/>
      <c r="E17" s="2">
        <f>SUM(E8:E16)</f>
        <v>100</v>
      </c>
      <c r="F17" s="2"/>
      <c r="G17" s="2"/>
    </row>
    <row r="22" spans="3:7" s="50" customFormat="1">
      <c r="C22" s="40" t="s">
        <v>4</v>
      </c>
      <c r="D22" s="40"/>
      <c r="F22" s="40" t="s">
        <v>44</v>
      </c>
      <c r="G22" s="40"/>
    </row>
    <row r="23" spans="3:7" s="50" customFormat="1" ht="15" customHeight="1">
      <c r="C23" s="58"/>
      <c r="D23" s="58"/>
      <c r="F23" s="40"/>
      <c r="G23" s="40"/>
    </row>
    <row r="24" spans="3:7" s="50" customFormat="1">
      <c r="C24" s="43" t="s">
        <v>9</v>
      </c>
      <c r="D24" s="44">
        <f>(F8+F9+F10+F11+F13+F14)/100</f>
        <v>1.4450000000000001</v>
      </c>
      <c r="F24" s="31" t="s">
        <v>7</v>
      </c>
      <c r="G24" s="31" t="s">
        <v>25</v>
      </c>
    </row>
    <row r="25" spans="3:7" s="50" customFormat="1">
      <c r="C25" s="59" t="s">
        <v>11</v>
      </c>
      <c r="D25" s="60">
        <f>TREND(D13:D14,G13:G14,10)</f>
        <v>0.1507853403141361</v>
      </c>
      <c r="F25" s="47">
        <v>0.06</v>
      </c>
      <c r="G25" s="47">
        <v>0</v>
      </c>
    </row>
    <row r="26" spans="3:7" s="50" customFormat="1">
      <c r="C26" s="45" t="s">
        <v>13</v>
      </c>
      <c r="D26" s="46">
        <f>TREND(D13:D14,G13:G14,30)</f>
        <v>0.22931937172774869</v>
      </c>
      <c r="F26" s="47">
        <v>0.2</v>
      </c>
      <c r="G26" s="47">
        <f>TREND(G13:G14,D13:D14,0.2)</f>
        <v>22.533333333333346</v>
      </c>
    </row>
    <row r="27" spans="3:7" s="50" customFormat="1">
      <c r="C27" s="54" t="s">
        <v>15</v>
      </c>
      <c r="D27" s="55">
        <f>TREND(D12:D13,G12:G13,60)</f>
        <v>0.34477611940298508</v>
      </c>
      <c r="F27" s="47">
        <v>0.6</v>
      </c>
      <c r="G27" s="47">
        <f>G11</f>
        <v>97.7</v>
      </c>
    </row>
    <row r="28" spans="3:7" s="50" customFormat="1">
      <c r="C28" s="43" t="s">
        <v>17</v>
      </c>
      <c r="D28" s="44">
        <f>D27/D25</f>
        <v>2.2865360696517416</v>
      </c>
      <c r="F28" s="47">
        <v>2</v>
      </c>
      <c r="G28" s="47">
        <f>TREND(G8:G9,D9:D10,2)</f>
        <v>100</v>
      </c>
    </row>
  </sheetData>
  <mergeCells count="6">
    <mergeCell ref="C4:G5"/>
    <mergeCell ref="C22:D23"/>
    <mergeCell ref="F22:G23"/>
    <mergeCell ref="C6:D6"/>
    <mergeCell ref="C16:D16"/>
    <mergeCell ref="C17:D17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C4:I28"/>
  <sheetViews>
    <sheetView topLeftCell="A31" workbookViewId="0">
      <selection activeCell="K35" sqref="K35"/>
    </sheetView>
  </sheetViews>
  <sheetFormatPr defaultRowHeight="14.4"/>
  <cols>
    <col min="1" max="1" width="8.88671875" style="26"/>
    <col min="2" max="2" width="7.109375" style="26" customWidth="1"/>
    <col min="3" max="3" width="11.44140625" style="26" customWidth="1"/>
    <col min="4" max="5" width="8.88671875" style="26"/>
    <col min="6" max="6" width="11.5546875" style="26" customWidth="1"/>
    <col min="7" max="7" width="12" style="26" customWidth="1"/>
    <col min="8" max="16384" width="8.88671875" style="26"/>
  </cols>
  <sheetData>
    <row r="4" spans="3:9">
      <c r="C4" s="16" t="s">
        <v>28</v>
      </c>
      <c r="D4" s="16"/>
      <c r="E4" s="16"/>
      <c r="F4" s="16"/>
      <c r="G4" s="16"/>
    </row>
    <row r="5" spans="3:9">
      <c r="C5" s="16"/>
      <c r="D5" s="16"/>
      <c r="E5" s="16"/>
      <c r="F5" s="16"/>
      <c r="G5" s="16"/>
    </row>
    <row r="6" spans="3:9" ht="43.2">
      <c r="C6" s="28" t="s">
        <v>0</v>
      </c>
      <c r="D6" s="28"/>
      <c r="E6" s="61" t="s">
        <v>1</v>
      </c>
      <c r="F6" s="61" t="s">
        <v>2</v>
      </c>
      <c r="G6" s="61" t="s">
        <v>3</v>
      </c>
    </row>
    <row r="7" spans="3:9">
      <c r="C7" s="62" t="s">
        <v>6</v>
      </c>
      <c r="D7" s="62" t="s">
        <v>7</v>
      </c>
      <c r="E7" s="62" t="s">
        <v>8</v>
      </c>
      <c r="F7" s="62" t="s">
        <v>8</v>
      </c>
      <c r="G7" s="62" t="s">
        <v>8</v>
      </c>
    </row>
    <row r="8" spans="3:9">
      <c r="C8" s="62" t="s">
        <v>10</v>
      </c>
      <c r="D8" s="62">
        <v>4.75</v>
      </c>
      <c r="E8" s="63">
        <v>0</v>
      </c>
      <c r="F8" s="63">
        <f>E8</f>
        <v>0</v>
      </c>
      <c r="G8" s="63">
        <f>100-F8</f>
        <v>100</v>
      </c>
    </row>
    <row r="9" spans="3:9">
      <c r="C9" s="62" t="s">
        <v>12</v>
      </c>
      <c r="D9" s="62">
        <v>2.36</v>
      </c>
      <c r="E9" s="63">
        <v>0</v>
      </c>
      <c r="F9" s="63">
        <f>E9+F8</f>
        <v>0</v>
      </c>
      <c r="G9" s="63">
        <f t="shared" ref="G9:G16" si="0">100-F9</f>
        <v>100</v>
      </c>
      <c r="H9" s="32"/>
      <c r="I9" s="32"/>
    </row>
    <row r="10" spans="3:9">
      <c r="C10" s="62" t="s">
        <v>14</v>
      </c>
      <c r="D10" s="62">
        <v>1.18</v>
      </c>
      <c r="E10" s="63">
        <v>0</v>
      </c>
      <c r="F10" s="63">
        <f t="shared" ref="F10:F13" si="1">E10+F9</f>
        <v>0</v>
      </c>
      <c r="G10" s="63">
        <f t="shared" si="0"/>
        <v>100</v>
      </c>
      <c r="H10" s="32"/>
      <c r="I10" s="32"/>
    </row>
    <row r="11" spans="3:9">
      <c r="C11" s="62" t="s">
        <v>16</v>
      </c>
      <c r="D11" s="62">
        <v>0.6</v>
      </c>
      <c r="E11" s="63">
        <v>5.8</v>
      </c>
      <c r="F11" s="63">
        <f t="shared" si="1"/>
        <v>5.8</v>
      </c>
      <c r="G11" s="63">
        <f t="shared" si="0"/>
        <v>94.2</v>
      </c>
      <c r="H11" s="32"/>
      <c r="I11" s="32"/>
    </row>
    <row r="12" spans="3:9">
      <c r="C12" s="62" t="s">
        <v>18</v>
      </c>
      <c r="D12" s="62">
        <v>0.42499999999999999</v>
      </c>
      <c r="E12" s="63">
        <v>16.2</v>
      </c>
      <c r="F12" s="63">
        <f t="shared" si="1"/>
        <v>22</v>
      </c>
      <c r="G12" s="63">
        <f t="shared" si="0"/>
        <v>78</v>
      </c>
      <c r="H12" s="32"/>
      <c r="I12" s="32"/>
    </row>
    <row r="13" spans="3:9">
      <c r="C13" s="62" t="s">
        <v>19</v>
      </c>
      <c r="D13" s="62">
        <v>0.3</v>
      </c>
      <c r="E13" s="63">
        <v>44.9</v>
      </c>
      <c r="F13" s="63">
        <f t="shared" si="1"/>
        <v>66.900000000000006</v>
      </c>
      <c r="G13" s="63">
        <f t="shared" si="0"/>
        <v>33.099999999999994</v>
      </c>
      <c r="H13" s="34"/>
      <c r="I13" s="34"/>
    </row>
    <row r="14" spans="3:9">
      <c r="C14" s="62" t="s">
        <v>20</v>
      </c>
      <c r="D14" s="62">
        <v>0.15</v>
      </c>
      <c r="E14" s="63">
        <v>31.2</v>
      </c>
      <c r="F14" s="63">
        <f>E14+F13</f>
        <v>98.100000000000009</v>
      </c>
      <c r="G14" s="63">
        <f>100-F14</f>
        <v>1.8999999999999915</v>
      </c>
      <c r="H14" s="1"/>
      <c r="I14" s="1"/>
    </row>
    <row r="15" spans="3:9">
      <c r="C15" s="62" t="s">
        <v>21</v>
      </c>
      <c r="D15" s="62">
        <v>7.4999999999999997E-2</v>
      </c>
      <c r="E15" s="63">
        <v>1.4</v>
      </c>
      <c r="F15" s="63">
        <f>E15+F14</f>
        <v>99.500000000000014</v>
      </c>
      <c r="G15" s="63">
        <f t="shared" si="0"/>
        <v>0.49999999999998579</v>
      </c>
    </row>
    <row r="16" spans="3:9">
      <c r="C16" s="64" t="s">
        <v>22</v>
      </c>
      <c r="D16" s="64"/>
      <c r="E16" s="63">
        <v>0.5</v>
      </c>
      <c r="F16" s="63">
        <f>E16+F15</f>
        <v>100.00000000000001</v>
      </c>
      <c r="G16" s="63">
        <f t="shared" si="0"/>
        <v>0</v>
      </c>
    </row>
    <row r="17" spans="3:7">
      <c r="C17" s="17" t="s">
        <v>23</v>
      </c>
      <c r="D17" s="17"/>
      <c r="E17" s="5">
        <f>SUM(E8:E16)</f>
        <v>100.00000000000001</v>
      </c>
      <c r="F17" s="5"/>
      <c r="G17" s="5"/>
    </row>
    <row r="22" spans="3:7">
      <c r="C22" s="40" t="s">
        <v>4</v>
      </c>
      <c r="D22" s="40"/>
      <c r="E22" s="50"/>
      <c r="F22" s="40" t="s">
        <v>44</v>
      </c>
      <c r="G22" s="40"/>
    </row>
    <row r="23" spans="3:7" ht="15" customHeight="1">
      <c r="C23" s="40"/>
      <c r="D23" s="40"/>
      <c r="E23" s="50"/>
      <c r="F23" s="40"/>
      <c r="G23" s="40"/>
    </row>
    <row r="24" spans="3:7">
      <c r="C24" s="43" t="s">
        <v>9</v>
      </c>
      <c r="D24" s="44">
        <f>(F8+F9+F10+F11+F13+F14)/100</f>
        <v>1.7080000000000002</v>
      </c>
      <c r="E24" s="50"/>
      <c r="F24" s="31" t="s">
        <v>7</v>
      </c>
      <c r="G24" s="31" t="s">
        <v>25</v>
      </c>
    </row>
    <row r="25" spans="3:7">
      <c r="C25" s="45" t="s">
        <v>11</v>
      </c>
      <c r="D25" s="46">
        <f>TREND(D13:D14,G13:G14,10)</f>
        <v>0.18894230769230771</v>
      </c>
      <c r="E25" s="50"/>
      <c r="F25" s="47">
        <v>0.06</v>
      </c>
      <c r="G25" s="47">
        <v>0</v>
      </c>
    </row>
    <row r="26" spans="3:7">
      <c r="C26" s="45" t="s">
        <v>13</v>
      </c>
      <c r="D26" s="46">
        <f>TREND(D13:D14,G13:G14,30)</f>
        <v>0.28509615384615383</v>
      </c>
      <c r="E26" s="50"/>
      <c r="F26" s="47">
        <v>0.2</v>
      </c>
      <c r="G26" s="47">
        <f>TREND(G13:G14,D13:D14,0.2)</f>
        <v>12.299999999999997</v>
      </c>
    </row>
    <row r="27" spans="3:7">
      <c r="C27" s="45" t="s">
        <v>15</v>
      </c>
      <c r="D27" s="46">
        <f>TREND(D12:D13,G12:G13,60)</f>
        <v>0.37488864142538975</v>
      </c>
      <c r="E27" s="50"/>
      <c r="F27" s="47">
        <v>0.6</v>
      </c>
      <c r="G27" s="47">
        <f>G11</f>
        <v>94.2</v>
      </c>
    </row>
    <row r="28" spans="3:7">
      <c r="C28" s="48" t="s">
        <v>17</v>
      </c>
      <c r="D28" s="49">
        <f>D27/D25</f>
        <v>1.9841434457119862</v>
      </c>
      <c r="E28" s="50"/>
      <c r="F28" s="47">
        <v>2</v>
      </c>
      <c r="G28" s="47">
        <f>TREND(G8:G9,D9:D10,2)</f>
        <v>100</v>
      </c>
    </row>
  </sheetData>
  <mergeCells count="6">
    <mergeCell ref="F22:G23"/>
    <mergeCell ref="C4:G5"/>
    <mergeCell ref="C6:D6"/>
    <mergeCell ref="C16:D16"/>
    <mergeCell ref="C17:D17"/>
    <mergeCell ref="C22:D23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C4:I28"/>
  <sheetViews>
    <sheetView topLeftCell="A30" workbookViewId="0">
      <selection activeCell="L12" sqref="A1:XFD1048576"/>
    </sheetView>
  </sheetViews>
  <sheetFormatPr defaultRowHeight="14.4"/>
  <cols>
    <col min="1" max="1" width="8.88671875" style="26"/>
    <col min="2" max="2" width="7.109375" style="26" customWidth="1"/>
    <col min="3" max="3" width="10.88671875" style="26" customWidth="1"/>
    <col min="4" max="6" width="8.88671875" style="26"/>
    <col min="7" max="7" width="13.5546875" style="26" customWidth="1"/>
    <col min="8" max="16384" width="8.88671875" style="26"/>
  </cols>
  <sheetData>
    <row r="4" spans="3:9" ht="15" customHeight="1">
      <c r="C4" s="18" t="s">
        <v>29</v>
      </c>
      <c r="D4" s="19"/>
      <c r="E4" s="19"/>
      <c r="F4" s="19"/>
      <c r="G4" s="20"/>
      <c r="H4" s="6"/>
    </row>
    <row r="5" spans="3:9" ht="15" customHeight="1">
      <c r="C5" s="21"/>
      <c r="D5" s="22"/>
      <c r="E5" s="22"/>
      <c r="F5" s="22"/>
      <c r="G5" s="23"/>
      <c r="H5" s="6"/>
    </row>
    <row r="6" spans="3:9" ht="43.2">
      <c r="C6" s="28" t="s">
        <v>0</v>
      </c>
      <c r="D6" s="28"/>
      <c r="E6" s="29" t="s">
        <v>1</v>
      </c>
      <c r="F6" s="29" t="s">
        <v>2</v>
      </c>
      <c r="G6" s="29" t="s">
        <v>3</v>
      </c>
      <c r="H6" s="65"/>
    </row>
    <row r="7" spans="3:9">
      <c r="C7" s="31" t="s">
        <v>6</v>
      </c>
      <c r="D7" s="31" t="s">
        <v>7</v>
      </c>
      <c r="E7" s="31" t="s">
        <v>8</v>
      </c>
      <c r="F7" s="31" t="s">
        <v>8</v>
      </c>
      <c r="G7" s="31" t="s">
        <v>8</v>
      </c>
      <c r="H7" s="65"/>
    </row>
    <row r="8" spans="3:9">
      <c r="C8" s="31" t="s">
        <v>10</v>
      </c>
      <c r="D8" s="31">
        <v>4.75</v>
      </c>
      <c r="E8" s="33">
        <v>0</v>
      </c>
      <c r="F8" s="33">
        <f>E8</f>
        <v>0</v>
      </c>
      <c r="G8" s="33">
        <f>100-F8</f>
        <v>100</v>
      </c>
      <c r="H8" s="65"/>
    </row>
    <row r="9" spans="3:9">
      <c r="C9" s="31" t="s">
        <v>12</v>
      </c>
      <c r="D9" s="31">
        <v>2.36</v>
      </c>
      <c r="E9" s="33">
        <v>0</v>
      </c>
      <c r="F9" s="33">
        <f>E9+F8</f>
        <v>0</v>
      </c>
      <c r="G9" s="33">
        <f t="shared" ref="G9:G16" si="0">100-F9</f>
        <v>100</v>
      </c>
      <c r="H9" s="65"/>
      <c r="I9" s="32"/>
    </row>
    <row r="10" spans="3:9">
      <c r="C10" s="31" t="s">
        <v>14</v>
      </c>
      <c r="D10" s="31">
        <v>1.18</v>
      </c>
      <c r="E10" s="33">
        <v>0</v>
      </c>
      <c r="F10" s="33">
        <f t="shared" ref="F10:F13" si="1">E10+F9</f>
        <v>0</v>
      </c>
      <c r="G10" s="33">
        <f t="shared" si="0"/>
        <v>100</v>
      </c>
      <c r="H10" s="65"/>
      <c r="I10" s="32"/>
    </row>
    <row r="11" spans="3:9">
      <c r="C11" s="31" t="s">
        <v>16</v>
      </c>
      <c r="D11" s="31">
        <v>0.6</v>
      </c>
      <c r="E11" s="33">
        <v>1.4</v>
      </c>
      <c r="F11" s="33">
        <f t="shared" si="1"/>
        <v>1.4</v>
      </c>
      <c r="G11" s="33">
        <f t="shared" si="0"/>
        <v>98.6</v>
      </c>
      <c r="H11" s="65"/>
      <c r="I11" s="32"/>
    </row>
    <row r="12" spans="3:9">
      <c r="C12" s="31" t="s">
        <v>18</v>
      </c>
      <c r="D12" s="31">
        <v>0.42499999999999999</v>
      </c>
      <c r="E12" s="33">
        <v>10.7</v>
      </c>
      <c r="F12" s="33">
        <f t="shared" si="1"/>
        <v>12.1</v>
      </c>
      <c r="G12" s="33">
        <f t="shared" si="0"/>
        <v>87.9</v>
      </c>
      <c r="H12" s="65"/>
      <c r="I12" s="32"/>
    </row>
    <row r="13" spans="3:9">
      <c r="C13" s="31" t="s">
        <v>19</v>
      </c>
      <c r="D13" s="31">
        <v>0.3</v>
      </c>
      <c r="E13" s="33">
        <v>40.299999999999997</v>
      </c>
      <c r="F13" s="33">
        <f t="shared" si="1"/>
        <v>52.4</v>
      </c>
      <c r="G13" s="33">
        <f t="shared" si="0"/>
        <v>47.6</v>
      </c>
      <c r="H13" s="65"/>
      <c r="I13" s="34"/>
    </row>
    <row r="14" spans="3:9">
      <c r="C14" s="31" t="s">
        <v>20</v>
      </c>
      <c r="D14" s="31">
        <v>0.15</v>
      </c>
      <c r="E14" s="33">
        <v>45.3</v>
      </c>
      <c r="F14" s="33">
        <f>E14+F13</f>
        <v>97.699999999999989</v>
      </c>
      <c r="G14" s="33">
        <f>100-F14</f>
        <v>2.3000000000000114</v>
      </c>
      <c r="H14" s="65"/>
      <c r="I14" s="1"/>
    </row>
    <row r="15" spans="3:9">
      <c r="C15" s="31" t="s">
        <v>21</v>
      </c>
      <c r="D15" s="31">
        <v>7.4999999999999997E-2</v>
      </c>
      <c r="E15" s="33">
        <v>1.9</v>
      </c>
      <c r="F15" s="33">
        <f>E15+F14</f>
        <v>99.6</v>
      </c>
      <c r="G15" s="33">
        <f t="shared" si="0"/>
        <v>0.40000000000000568</v>
      </c>
      <c r="H15" s="65"/>
    </row>
    <row r="16" spans="3:9">
      <c r="C16" s="37" t="s">
        <v>22</v>
      </c>
      <c r="D16" s="37"/>
      <c r="E16" s="33">
        <v>0.1</v>
      </c>
      <c r="F16" s="33">
        <f>E16+F15</f>
        <v>99.699999999999989</v>
      </c>
      <c r="G16" s="33">
        <f t="shared" si="0"/>
        <v>0.30000000000001137</v>
      </c>
      <c r="H16" s="66"/>
    </row>
    <row r="17" spans="3:8">
      <c r="C17" s="9" t="s">
        <v>23</v>
      </c>
      <c r="D17" s="9"/>
      <c r="E17" s="2">
        <f>SUM(E8:E16)</f>
        <v>99.699999999999989</v>
      </c>
      <c r="F17" s="2"/>
      <c r="G17" s="2"/>
      <c r="H17" s="67"/>
    </row>
    <row r="22" spans="3:8">
      <c r="C22" s="40" t="s">
        <v>4</v>
      </c>
      <c r="D22" s="40"/>
      <c r="F22" s="40" t="s">
        <v>44</v>
      </c>
      <c r="G22" s="40"/>
    </row>
    <row r="23" spans="3:8" ht="15" customHeight="1">
      <c r="C23" s="40"/>
      <c r="D23" s="40"/>
      <c r="F23" s="40"/>
      <c r="G23" s="40"/>
    </row>
    <row r="24" spans="3:8">
      <c r="C24" s="68" t="s">
        <v>9</v>
      </c>
      <c r="D24" s="69">
        <f>(F8+F9+F10+F11+F13+F14)/100</f>
        <v>1.5149999999999999</v>
      </c>
      <c r="F24" s="62" t="s">
        <v>7</v>
      </c>
      <c r="G24" s="62" t="s">
        <v>25</v>
      </c>
    </row>
    <row r="25" spans="3:8">
      <c r="C25" s="70" t="s">
        <v>11</v>
      </c>
      <c r="D25" s="71">
        <f>TREND(D13:D14,G13:G14,10)</f>
        <v>0.17549668874172181</v>
      </c>
      <c r="F25" s="72">
        <v>0.06</v>
      </c>
      <c r="G25" s="72">
        <v>0</v>
      </c>
    </row>
    <row r="26" spans="3:8">
      <c r="C26" s="70" t="s">
        <v>13</v>
      </c>
      <c r="D26" s="71">
        <f>TREND(D13:D14,G13:G14,30)</f>
        <v>0.24172185430463569</v>
      </c>
      <c r="F26" s="72">
        <v>0.2</v>
      </c>
      <c r="G26" s="72">
        <f>TREND(G13:G14,D13:D14,0.2)</f>
        <v>17.400000000000013</v>
      </c>
    </row>
    <row r="27" spans="3:8">
      <c r="C27" s="73" t="s">
        <v>15</v>
      </c>
      <c r="D27" s="74">
        <f>TREND(D12:D13,G12:G13,60)</f>
        <v>0.33846153846153848</v>
      </c>
      <c r="F27" s="72">
        <v>0.6</v>
      </c>
      <c r="G27" s="72">
        <f>G11</f>
        <v>98.6</v>
      </c>
    </row>
    <row r="28" spans="3:8">
      <c r="C28" s="68" t="s">
        <v>17</v>
      </c>
      <c r="D28" s="69">
        <f>D27/D25</f>
        <v>1.9285921625544273</v>
      </c>
      <c r="F28" s="72">
        <v>2</v>
      </c>
      <c r="G28" s="72">
        <f>TREND(G8:G9,D9:D10,2)</f>
        <v>100</v>
      </c>
    </row>
  </sheetData>
  <mergeCells count="6">
    <mergeCell ref="F22:G23"/>
    <mergeCell ref="C4:G5"/>
    <mergeCell ref="C6:D6"/>
    <mergeCell ref="C16:D16"/>
    <mergeCell ref="C17:D17"/>
    <mergeCell ref="C22:D23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C4:I28"/>
  <sheetViews>
    <sheetView topLeftCell="A31" workbookViewId="0">
      <selection activeCell="K43" sqref="K43"/>
    </sheetView>
  </sheetViews>
  <sheetFormatPr defaultRowHeight="14.4"/>
  <cols>
    <col min="1" max="2" width="8.88671875" style="26"/>
    <col min="3" max="3" width="10.5546875" style="26" customWidth="1"/>
    <col min="4" max="6" width="8.88671875" style="26"/>
    <col min="7" max="7" width="13.109375" style="26" customWidth="1"/>
    <col min="8" max="16384" width="8.88671875" style="26"/>
  </cols>
  <sheetData>
    <row r="4" spans="3:9">
      <c r="C4" s="8" t="s">
        <v>30</v>
      </c>
      <c r="D4" s="8"/>
      <c r="E4" s="8"/>
      <c r="F4" s="8"/>
      <c r="G4" s="8"/>
    </row>
    <row r="5" spans="3:9">
      <c r="C5" s="8"/>
      <c r="D5" s="8"/>
      <c r="E5" s="8"/>
      <c r="F5" s="8"/>
      <c r="G5" s="8"/>
    </row>
    <row r="6" spans="3:9" ht="43.2">
      <c r="C6" s="28" t="s">
        <v>0</v>
      </c>
      <c r="D6" s="28"/>
      <c r="E6" s="29" t="s">
        <v>1</v>
      </c>
      <c r="F6" s="29" t="s">
        <v>2</v>
      </c>
      <c r="G6" s="29" t="s">
        <v>3</v>
      </c>
    </row>
    <row r="7" spans="3:9">
      <c r="C7" s="31" t="s">
        <v>6</v>
      </c>
      <c r="D7" s="31" t="s">
        <v>7</v>
      </c>
      <c r="E7" s="31" t="s">
        <v>8</v>
      </c>
      <c r="F7" s="31" t="s">
        <v>8</v>
      </c>
      <c r="G7" s="31" t="s">
        <v>8</v>
      </c>
    </row>
    <row r="8" spans="3:9">
      <c r="C8" s="31" t="s">
        <v>10</v>
      </c>
      <c r="D8" s="31">
        <v>4.75</v>
      </c>
      <c r="E8" s="33">
        <v>0</v>
      </c>
      <c r="F8" s="33">
        <f>E8</f>
        <v>0</v>
      </c>
      <c r="G8" s="33">
        <f>100-F8</f>
        <v>100</v>
      </c>
    </row>
    <row r="9" spans="3:9">
      <c r="C9" s="31" t="s">
        <v>12</v>
      </c>
      <c r="D9" s="31">
        <v>2.36</v>
      </c>
      <c r="E9" s="33">
        <v>2.5</v>
      </c>
      <c r="F9" s="33">
        <f>E9+F8</f>
        <v>2.5</v>
      </c>
      <c r="G9" s="33">
        <f t="shared" ref="G9:G16" si="0">100-F9</f>
        <v>97.5</v>
      </c>
      <c r="H9" s="32"/>
      <c r="I9" s="32"/>
    </row>
    <row r="10" spans="3:9">
      <c r="C10" s="31" t="s">
        <v>14</v>
      </c>
      <c r="D10" s="31">
        <v>1.18</v>
      </c>
      <c r="E10" s="33">
        <v>3.7</v>
      </c>
      <c r="F10" s="33">
        <f t="shared" ref="F10:F13" si="1">E10+F9</f>
        <v>6.2</v>
      </c>
      <c r="G10" s="33">
        <f t="shared" si="0"/>
        <v>93.8</v>
      </c>
      <c r="H10" s="32"/>
      <c r="I10" s="32"/>
    </row>
    <row r="11" spans="3:9">
      <c r="C11" s="31" t="s">
        <v>16</v>
      </c>
      <c r="D11" s="31">
        <v>0.6</v>
      </c>
      <c r="E11" s="33">
        <v>2.6</v>
      </c>
      <c r="F11" s="33">
        <f t="shared" si="1"/>
        <v>8.8000000000000007</v>
      </c>
      <c r="G11" s="33">
        <f t="shared" si="0"/>
        <v>91.2</v>
      </c>
      <c r="H11" s="32"/>
      <c r="I11" s="32"/>
    </row>
    <row r="12" spans="3:9">
      <c r="C12" s="31" t="s">
        <v>18</v>
      </c>
      <c r="D12" s="31">
        <v>0.42499999999999999</v>
      </c>
      <c r="E12" s="33">
        <v>20.399999999999999</v>
      </c>
      <c r="F12" s="33">
        <f t="shared" si="1"/>
        <v>29.2</v>
      </c>
      <c r="G12" s="33">
        <f t="shared" si="0"/>
        <v>70.8</v>
      </c>
      <c r="H12" s="32"/>
      <c r="I12" s="32"/>
    </row>
    <row r="13" spans="3:9">
      <c r="C13" s="31" t="s">
        <v>19</v>
      </c>
      <c r="D13" s="31">
        <v>0.3</v>
      </c>
      <c r="E13" s="33">
        <v>35.299999999999997</v>
      </c>
      <c r="F13" s="33">
        <f t="shared" si="1"/>
        <v>64.5</v>
      </c>
      <c r="G13" s="33">
        <f t="shared" si="0"/>
        <v>35.5</v>
      </c>
      <c r="H13" s="34"/>
      <c r="I13" s="34"/>
    </row>
    <row r="14" spans="3:9">
      <c r="C14" s="31" t="s">
        <v>20</v>
      </c>
      <c r="D14" s="31">
        <v>0.15</v>
      </c>
      <c r="E14" s="33">
        <v>32.200000000000003</v>
      </c>
      <c r="F14" s="33">
        <f>E14+F13</f>
        <v>96.7</v>
      </c>
      <c r="G14" s="33">
        <f>100-F14</f>
        <v>3.2999999999999972</v>
      </c>
      <c r="H14" s="1"/>
      <c r="I14" s="1"/>
    </row>
    <row r="15" spans="3:9">
      <c r="C15" s="31" t="s">
        <v>21</v>
      </c>
      <c r="D15" s="31">
        <v>7.4999999999999997E-2</v>
      </c>
      <c r="E15" s="33">
        <v>1.2</v>
      </c>
      <c r="F15" s="33">
        <f>E15+F14</f>
        <v>97.9</v>
      </c>
      <c r="G15" s="33">
        <f t="shared" si="0"/>
        <v>2.0999999999999943</v>
      </c>
    </row>
    <row r="16" spans="3:9">
      <c r="C16" s="37" t="s">
        <v>22</v>
      </c>
      <c r="D16" s="37"/>
      <c r="E16" s="33">
        <v>2.1</v>
      </c>
      <c r="F16" s="33">
        <f>E16+F15</f>
        <v>100</v>
      </c>
      <c r="G16" s="33">
        <f t="shared" si="0"/>
        <v>0</v>
      </c>
    </row>
    <row r="17" spans="3:7">
      <c r="C17" s="9" t="s">
        <v>23</v>
      </c>
      <c r="D17" s="9"/>
      <c r="E17" s="2">
        <f>SUM(E8:E16)</f>
        <v>100</v>
      </c>
      <c r="F17" s="2"/>
      <c r="G17" s="2"/>
    </row>
    <row r="22" spans="3:7">
      <c r="C22" s="40" t="s">
        <v>4</v>
      </c>
      <c r="D22" s="40"/>
      <c r="E22" s="30"/>
      <c r="F22" s="40" t="s">
        <v>44</v>
      </c>
      <c r="G22" s="40"/>
    </row>
    <row r="23" spans="3:7" ht="15" customHeight="1">
      <c r="C23" s="58"/>
      <c r="D23" s="58"/>
      <c r="E23" s="30"/>
      <c r="F23" s="40"/>
      <c r="G23" s="40"/>
    </row>
    <row r="24" spans="3:7">
      <c r="C24" s="68" t="s">
        <v>9</v>
      </c>
      <c r="D24" s="69">
        <f>(F8+F9+F10+F11+F13+F14)/100</f>
        <v>1.7869999999999999</v>
      </c>
      <c r="E24" s="30"/>
      <c r="F24" s="62" t="s">
        <v>7</v>
      </c>
      <c r="G24" s="62" t="s">
        <v>25</v>
      </c>
    </row>
    <row r="25" spans="3:7">
      <c r="C25" s="73" t="s">
        <v>11</v>
      </c>
      <c r="D25" s="74">
        <f>TREND(D13:D14,G13:G14,10)</f>
        <v>0.1812111801242236</v>
      </c>
      <c r="E25" s="30"/>
      <c r="F25" s="72">
        <v>0.06</v>
      </c>
      <c r="G25" s="72">
        <v>0</v>
      </c>
    </row>
    <row r="26" spans="3:7">
      <c r="C26" s="70" t="s">
        <v>13</v>
      </c>
      <c r="D26" s="71">
        <f>TREND(D13:D14,G13:G14,30)</f>
        <v>0.27437888198757765</v>
      </c>
      <c r="E26" s="30"/>
      <c r="F26" s="72">
        <v>0.2</v>
      </c>
      <c r="G26" s="72">
        <f>TREND(G13:G14,D13:D14,0.2)</f>
        <v>14.033333333333339</v>
      </c>
    </row>
    <row r="27" spans="3:7">
      <c r="C27" s="73" t="s">
        <v>15</v>
      </c>
      <c r="D27" s="74">
        <f>TREND(D12:D13,G12:G13,60)</f>
        <v>0.38675637393767703</v>
      </c>
      <c r="E27" s="30"/>
      <c r="F27" s="72">
        <v>0.6</v>
      </c>
      <c r="G27" s="72">
        <f>G11</f>
        <v>91.2</v>
      </c>
    </row>
    <row r="28" spans="3:7">
      <c r="C28" s="68" t="s">
        <v>17</v>
      </c>
      <c r="D28" s="69">
        <f>D27/D25</f>
        <v>2.1342853883107455</v>
      </c>
      <c r="E28" s="30"/>
      <c r="F28" s="72">
        <v>2</v>
      </c>
      <c r="G28" s="72">
        <f>TREND(G9:G10,D9:D10,2)</f>
        <v>96.37118644067796</v>
      </c>
    </row>
  </sheetData>
  <mergeCells count="6">
    <mergeCell ref="F22:G23"/>
    <mergeCell ref="C4:G5"/>
    <mergeCell ref="C6:D6"/>
    <mergeCell ref="C16:D16"/>
    <mergeCell ref="C17:D17"/>
    <mergeCell ref="C22:D23"/>
  </mergeCell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2:O41"/>
  <sheetViews>
    <sheetView topLeftCell="A52" zoomScale="115" zoomScaleNormal="115" workbookViewId="0">
      <selection activeCell="J56" sqref="J56"/>
    </sheetView>
  </sheetViews>
  <sheetFormatPr defaultColWidth="9.109375" defaultRowHeight="14.4"/>
  <cols>
    <col min="1" max="3" width="9.109375" style="50"/>
    <col min="4" max="4" width="7.44140625" style="50" customWidth="1"/>
    <col min="5" max="5" width="10.44140625" style="50" customWidth="1"/>
    <col min="6" max="6" width="10.5546875" style="50" customWidth="1"/>
    <col min="7" max="7" width="9.88671875" style="50" customWidth="1"/>
    <col min="8" max="16384" width="9.109375" style="50"/>
  </cols>
  <sheetData>
    <row r="2" spans="1:15" ht="43.2" customHeight="1">
      <c r="A2" s="24" t="s">
        <v>43</v>
      </c>
      <c r="B2" s="24"/>
      <c r="C2" s="24"/>
      <c r="D2" s="24"/>
      <c r="E2" s="24"/>
      <c r="F2" s="27"/>
      <c r="N2" s="75"/>
      <c r="O2" s="75"/>
    </row>
    <row r="3" spans="1:15" ht="57.6">
      <c r="A3" s="28" t="s">
        <v>0</v>
      </c>
      <c r="B3" s="28"/>
      <c r="C3" s="29" t="s">
        <v>1</v>
      </c>
      <c r="D3" s="29" t="s">
        <v>2</v>
      </c>
      <c r="E3" s="29" t="s">
        <v>3</v>
      </c>
      <c r="G3" s="28" t="s">
        <v>4</v>
      </c>
      <c r="H3" s="28"/>
    </row>
    <row r="4" spans="1:15">
      <c r="A4" s="31" t="s">
        <v>6</v>
      </c>
      <c r="B4" s="31" t="s">
        <v>7</v>
      </c>
      <c r="C4" s="31" t="s">
        <v>8</v>
      </c>
      <c r="D4" s="31" t="s">
        <v>8</v>
      </c>
      <c r="E4" s="31" t="s">
        <v>8</v>
      </c>
      <c r="G4" s="3" t="s">
        <v>9</v>
      </c>
      <c r="H4" s="76">
        <f>(D5+D6+D7+D8+D10+D11)/100</f>
        <v>1.5149999999999999</v>
      </c>
    </row>
    <row r="5" spans="1:15">
      <c r="A5" s="31" t="s">
        <v>10</v>
      </c>
      <c r="B5" s="77">
        <v>4.75</v>
      </c>
      <c r="C5" s="33">
        <v>0</v>
      </c>
      <c r="D5" s="33">
        <f>C5</f>
        <v>0</v>
      </c>
      <c r="E5" s="33">
        <f>100-D5</f>
        <v>100</v>
      </c>
      <c r="G5" s="31" t="s">
        <v>11</v>
      </c>
      <c r="H5" s="47">
        <f>TREND(B10:B11,E10:E11,10)</f>
        <v>0.17549668874172181</v>
      </c>
    </row>
    <row r="6" spans="1:15">
      <c r="A6" s="31" t="s">
        <v>12</v>
      </c>
      <c r="B6" s="77">
        <v>2.36</v>
      </c>
      <c r="C6" s="33">
        <v>0</v>
      </c>
      <c r="D6" s="33">
        <f>C6+D5</f>
        <v>0</v>
      </c>
      <c r="E6" s="33">
        <f t="shared" ref="E6:E13" si="0">100-D6</f>
        <v>100</v>
      </c>
      <c r="G6" s="31" t="s">
        <v>13</v>
      </c>
      <c r="H6" s="47">
        <f>TREND(B10:B11,E10:E11,30)</f>
        <v>0.24172185430463569</v>
      </c>
    </row>
    <row r="7" spans="1:15">
      <c r="A7" s="31" t="s">
        <v>14</v>
      </c>
      <c r="B7" s="77">
        <v>1.18</v>
      </c>
      <c r="C7" s="33">
        <v>0</v>
      </c>
      <c r="D7" s="33">
        <f t="shared" ref="D7:D10" si="1">C7+D6</f>
        <v>0</v>
      </c>
      <c r="E7" s="33">
        <f t="shared" si="0"/>
        <v>100</v>
      </c>
      <c r="G7" s="31" t="s">
        <v>15</v>
      </c>
      <c r="H7" s="47">
        <f>TREND(B9:B10,E9:E10,60)</f>
        <v>0.33846153846153848</v>
      </c>
    </row>
    <row r="8" spans="1:15">
      <c r="A8" s="31" t="s">
        <v>16</v>
      </c>
      <c r="B8" s="77">
        <v>0.6</v>
      </c>
      <c r="C8" s="33">
        <v>1.4</v>
      </c>
      <c r="D8" s="33">
        <f t="shared" si="1"/>
        <v>1.4</v>
      </c>
      <c r="E8" s="33">
        <f t="shared" si="0"/>
        <v>98.6</v>
      </c>
      <c r="G8" s="3" t="s">
        <v>17</v>
      </c>
      <c r="H8" s="76">
        <f>H7/H5</f>
        <v>1.9285921625544273</v>
      </c>
    </row>
    <row r="9" spans="1:15">
      <c r="A9" s="31" t="s">
        <v>18</v>
      </c>
      <c r="B9" s="77">
        <v>0.42499999999999999</v>
      </c>
      <c r="C9" s="33">
        <v>10.7</v>
      </c>
      <c r="D9" s="33">
        <f t="shared" si="1"/>
        <v>12.1</v>
      </c>
      <c r="E9" s="33">
        <f t="shared" si="0"/>
        <v>87.9</v>
      </c>
    </row>
    <row r="10" spans="1:15">
      <c r="A10" s="31" t="s">
        <v>19</v>
      </c>
      <c r="B10" s="77">
        <v>0.3</v>
      </c>
      <c r="C10" s="33">
        <v>40.299999999999997</v>
      </c>
      <c r="D10" s="33">
        <f t="shared" si="1"/>
        <v>52.4</v>
      </c>
      <c r="E10" s="33">
        <f t="shared" si="0"/>
        <v>47.6</v>
      </c>
    </row>
    <row r="11" spans="1:15">
      <c r="A11" s="31" t="s">
        <v>20</v>
      </c>
      <c r="B11" s="77">
        <v>0.15</v>
      </c>
      <c r="C11" s="33">
        <v>45.3</v>
      </c>
      <c r="D11" s="33">
        <f>C11+D10</f>
        <v>97.699999999999989</v>
      </c>
      <c r="E11" s="33">
        <f>100-D11</f>
        <v>2.3000000000000114</v>
      </c>
    </row>
    <row r="12" spans="1:15">
      <c r="A12" s="31" t="s">
        <v>21</v>
      </c>
      <c r="B12" s="77">
        <v>7.4999999999999997E-2</v>
      </c>
      <c r="C12" s="33">
        <v>1.9</v>
      </c>
      <c r="D12" s="33">
        <f>C12+D11</f>
        <v>99.6</v>
      </c>
      <c r="E12" s="33">
        <f t="shared" si="0"/>
        <v>0.40000000000000568</v>
      </c>
    </row>
    <row r="13" spans="1:15">
      <c r="A13" s="37" t="s">
        <v>22</v>
      </c>
      <c r="B13" s="37"/>
      <c r="C13" s="33">
        <v>0.1</v>
      </c>
      <c r="D13" s="33">
        <f>C13+D12</f>
        <v>99.699999999999989</v>
      </c>
      <c r="E13" s="33">
        <f t="shared" si="0"/>
        <v>0.30000000000001137</v>
      </c>
      <c r="F13" s="56"/>
    </row>
    <row r="14" spans="1:15">
      <c r="A14" s="9" t="s">
        <v>23</v>
      </c>
      <c r="B14" s="9"/>
      <c r="C14" s="2">
        <f>SUM(C5:C13)</f>
        <v>99.699999999999989</v>
      </c>
      <c r="D14" s="2"/>
      <c r="E14" s="2"/>
      <c r="F14" s="78"/>
    </row>
    <row r="19" spans="2:8">
      <c r="B19" s="25" t="s">
        <v>32</v>
      </c>
      <c r="C19" s="25"/>
      <c r="D19" s="25"/>
      <c r="E19" s="25"/>
      <c r="F19" s="25"/>
      <c r="G19" s="25"/>
      <c r="H19" s="25"/>
    </row>
    <row r="20" spans="2:8">
      <c r="B20" s="25"/>
      <c r="C20" s="25"/>
      <c r="D20" s="25"/>
      <c r="E20" s="25"/>
      <c r="F20" s="25"/>
      <c r="G20" s="25"/>
      <c r="H20" s="25"/>
    </row>
    <row r="21" spans="2:8" ht="43.2">
      <c r="B21" s="79" t="s">
        <v>31</v>
      </c>
      <c r="C21" s="79" t="s">
        <v>37</v>
      </c>
      <c r="D21" s="79" t="s">
        <v>33</v>
      </c>
      <c r="E21" s="79" t="s">
        <v>42</v>
      </c>
      <c r="F21" s="79" t="s">
        <v>34</v>
      </c>
      <c r="G21" s="79" t="s">
        <v>35</v>
      </c>
      <c r="H21" s="79" t="s">
        <v>36</v>
      </c>
    </row>
    <row r="22" spans="2:8" ht="15" customHeight="1">
      <c r="B22" s="31"/>
      <c r="C22" s="31" t="s">
        <v>6</v>
      </c>
      <c r="D22" s="31"/>
      <c r="E22" s="31"/>
      <c r="F22" s="31"/>
      <c r="G22" s="31"/>
      <c r="H22" s="31"/>
    </row>
    <row r="23" spans="2:8">
      <c r="B23" s="31"/>
      <c r="C23" s="31" t="s">
        <v>10</v>
      </c>
      <c r="D23" s="31">
        <v>4.75</v>
      </c>
      <c r="E23" s="33">
        <v>100</v>
      </c>
      <c r="F23" s="33">
        <f>100-E23</f>
        <v>0</v>
      </c>
      <c r="G23" s="33">
        <v>0</v>
      </c>
      <c r="H23" s="31"/>
    </row>
    <row r="24" spans="2:8">
      <c r="B24" s="31">
        <f>H6*5</f>
        <v>1.2086092715231784</v>
      </c>
      <c r="C24" s="31" t="s">
        <v>12</v>
      </c>
      <c r="D24" s="31">
        <v>2.36</v>
      </c>
      <c r="E24" s="33">
        <v>90.78</v>
      </c>
      <c r="F24" s="33">
        <f t="shared" ref="F24:F30" si="2">100-E24</f>
        <v>9.2199999999999989</v>
      </c>
      <c r="G24" s="33">
        <v>9.2200000000000006</v>
      </c>
      <c r="H24" s="80" t="s">
        <v>38</v>
      </c>
    </row>
    <row r="25" spans="2:8">
      <c r="B25" s="31"/>
      <c r="C25" s="31" t="s">
        <v>14</v>
      </c>
      <c r="D25" s="31">
        <v>1.18</v>
      </c>
      <c r="E25" s="33">
        <v>28.27</v>
      </c>
      <c r="F25" s="33">
        <f t="shared" si="2"/>
        <v>71.73</v>
      </c>
      <c r="G25" s="33">
        <f>F25-F24</f>
        <v>62.510000000000005</v>
      </c>
      <c r="H25" s="31" t="s">
        <v>39</v>
      </c>
    </row>
    <row r="26" spans="2:8">
      <c r="B26" s="31"/>
      <c r="C26" s="31" t="s">
        <v>16</v>
      </c>
      <c r="D26" s="31">
        <v>0.6</v>
      </c>
      <c r="E26" s="33">
        <v>1.84</v>
      </c>
      <c r="F26" s="33">
        <f t="shared" si="2"/>
        <v>98.16</v>
      </c>
      <c r="G26" s="33">
        <f>F26-F25</f>
        <v>26.429999999999993</v>
      </c>
      <c r="H26" s="31" t="s">
        <v>40</v>
      </c>
    </row>
    <row r="27" spans="2:8">
      <c r="B27" s="31"/>
      <c r="C27" s="31" t="s">
        <v>18</v>
      </c>
      <c r="D27" s="31">
        <v>0.42499999999999999</v>
      </c>
      <c r="E27" s="33">
        <v>0</v>
      </c>
      <c r="F27" s="33">
        <f t="shared" si="2"/>
        <v>100</v>
      </c>
      <c r="G27" s="33">
        <f>F27-F26</f>
        <v>1.8400000000000034</v>
      </c>
      <c r="H27" s="31" t="s">
        <v>41</v>
      </c>
    </row>
    <row r="28" spans="2:8">
      <c r="B28" s="31"/>
      <c r="C28" s="31" t="s">
        <v>19</v>
      </c>
      <c r="D28" s="31">
        <v>0.3</v>
      </c>
      <c r="E28" s="33">
        <v>0</v>
      </c>
      <c r="F28" s="33">
        <f t="shared" si="2"/>
        <v>100</v>
      </c>
      <c r="G28" s="33">
        <f>F28-F27</f>
        <v>0</v>
      </c>
      <c r="H28" s="31"/>
    </row>
    <row r="29" spans="2:8">
      <c r="B29" s="31"/>
      <c r="C29" s="31" t="s">
        <v>20</v>
      </c>
      <c r="D29" s="31">
        <v>0.15</v>
      </c>
      <c r="E29" s="33">
        <v>0</v>
      </c>
      <c r="F29" s="33">
        <f t="shared" si="2"/>
        <v>100</v>
      </c>
      <c r="G29" s="33">
        <v>0</v>
      </c>
      <c r="H29" s="31"/>
    </row>
    <row r="30" spans="2:8">
      <c r="B30" s="31"/>
      <c r="C30" s="31" t="s">
        <v>21</v>
      </c>
      <c r="D30" s="31">
        <v>7.4999999999999997E-2</v>
      </c>
      <c r="E30" s="33">
        <v>0</v>
      </c>
      <c r="F30" s="33">
        <f t="shared" si="2"/>
        <v>100</v>
      </c>
      <c r="G30" s="33">
        <v>0</v>
      </c>
      <c r="H30" s="31"/>
    </row>
    <row r="31" spans="2:8">
      <c r="B31" s="31"/>
      <c r="C31" s="3" t="s">
        <v>23</v>
      </c>
      <c r="D31" s="3"/>
      <c r="E31" s="3"/>
      <c r="F31" s="3"/>
      <c r="G31" s="3">
        <v>100</v>
      </c>
      <c r="H31" s="31"/>
    </row>
    <row r="35" spans="5:6">
      <c r="E35" s="37" t="s">
        <v>4</v>
      </c>
      <c r="F35" s="37"/>
    </row>
    <row r="36" spans="5:6">
      <c r="E36" s="37"/>
      <c r="F36" s="37"/>
    </row>
    <row r="37" spans="5:6">
      <c r="E37" s="81"/>
      <c r="F37" s="81"/>
    </row>
    <row r="38" spans="5:6">
      <c r="E38" s="45" t="s">
        <v>11</v>
      </c>
      <c r="F38" s="82">
        <f>0.85</f>
        <v>0.85</v>
      </c>
    </row>
    <row r="39" spans="5:6">
      <c r="E39" s="45" t="s">
        <v>13</v>
      </c>
      <c r="F39" s="82">
        <v>1.3</v>
      </c>
    </row>
    <row r="40" spans="5:6">
      <c r="E40" s="54" t="s">
        <v>15</v>
      </c>
      <c r="F40" s="83">
        <v>1.8</v>
      </c>
    </row>
    <row r="41" spans="5:6">
      <c r="E41" s="43" t="s">
        <v>17</v>
      </c>
      <c r="F41" s="46">
        <f>F40/F38</f>
        <v>2.1176470588235294</v>
      </c>
    </row>
  </sheetData>
  <mergeCells count="7">
    <mergeCell ref="E35:F37"/>
    <mergeCell ref="B19:H20"/>
    <mergeCell ref="A3:B3"/>
    <mergeCell ref="G3:H3"/>
    <mergeCell ref="A13:B13"/>
    <mergeCell ref="A14:B14"/>
    <mergeCell ref="A2:E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250-300</vt:lpstr>
      <vt:lpstr>300-360</vt:lpstr>
      <vt:lpstr>360-370</vt:lpstr>
      <vt:lpstr>370-400</vt:lpstr>
      <vt:lpstr>400-420</vt:lpstr>
      <vt:lpstr>420-460</vt:lpstr>
      <vt:lpstr>gravel pack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Nurul afsar Shishir</dc:creator>
  <cp:lastModifiedBy>Nurul afsar Shishir</cp:lastModifiedBy>
  <dcterms:created xsi:type="dcterms:W3CDTF">2018-05-04T05:47:19Z</dcterms:created>
  <dcterms:modified xsi:type="dcterms:W3CDTF">2018-05-07T17:59:26Z</dcterms:modified>
</cp:coreProperties>
</file>